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4"/>
  </bookViews>
  <sheets>
    <sheet name="Folha1" sheetId="1" r:id="rId1"/>
    <sheet name="Folha2" sheetId="2" r:id="rId2"/>
    <sheet name="Folha3" sheetId="3" r:id="rId3"/>
    <sheet name="Folha4" sheetId="4" r:id="rId4"/>
    <sheet name="Folha5" sheetId="5" r:id="rId5"/>
  </sheets>
  <calcPr calcId="152511"/>
</workbook>
</file>

<file path=xl/calcChain.xml><?xml version="1.0" encoding="utf-8"?>
<calcChain xmlns="http://schemas.openxmlformats.org/spreadsheetml/2006/main">
  <c r="F43" i="5" l="1"/>
  <c r="E43" i="5"/>
  <c r="D43" i="5"/>
  <c r="C43" i="5"/>
  <c r="F44" i="5"/>
  <c r="E44" i="5"/>
  <c r="D44" i="5"/>
  <c r="C44" i="5"/>
  <c r="F42" i="5"/>
  <c r="D42" i="5"/>
  <c r="E42" i="5"/>
  <c r="C42" i="5"/>
  <c r="T363" i="4" l="1"/>
  <c r="T364" i="4"/>
  <c r="T365" i="4"/>
  <c r="T366" i="4"/>
  <c r="T367" i="4"/>
  <c r="T362" i="4"/>
  <c r="T361" i="4"/>
  <c r="T360" i="4"/>
  <c r="T359" i="4"/>
  <c r="T358" i="4"/>
  <c r="T357" i="4"/>
  <c r="T356" i="4"/>
  <c r="T355" i="4"/>
  <c r="T354" i="4"/>
  <c r="T353" i="4"/>
  <c r="T352" i="4"/>
  <c r="T351" i="4"/>
  <c r="T350" i="4"/>
  <c r="T349" i="4"/>
  <c r="T348" i="4"/>
  <c r="T347" i="4"/>
  <c r="T346" i="4"/>
  <c r="T345" i="4"/>
  <c r="T344" i="4"/>
  <c r="T343" i="4"/>
  <c r="T342" i="4"/>
  <c r="T341" i="4"/>
  <c r="T340" i="4"/>
  <c r="T333" i="4"/>
  <c r="T332" i="4"/>
  <c r="T331" i="4"/>
  <c r="T330" i="4"/>
  <c r="T329" i="4"/>
  <c r="T328" i="4"/>
  <c r="T327" i="4"/>
  <c r="T326" i="4"/>
  <c r="T325" i="4"/>
  <c r="T324" i="4"/>
  <c r="T323" i="4"/>
  <c r="T322" i="4"/>
  <c r="T321" i="4"/>
  <c r="T320" i="4"/>
  <c r="T319" i="4"/>
  <c r="T318" i="4"/>
  <c r="T317" i="4"/>
  <c r="T316" i="4"/>
  <c r="T315" i="4"/>
  <c r="T314" i="4"/>
  <c r="T313" i="4"/>
  <c r="T312" i="4"/>
  <c r="T311" i="4"/>
  <c r="T303" i="4" l="1"/>
  <c r="T304" i="4"/>
  <c r="T302" i="4"/>
  <c r="T301" i="4"/>
  <c r="T300" i="4"/>
  <c r="T299" i="4"/>
  <c r="T298" i="4"/>
  <c r="T297" i="4"/>
  <c r="T296" i="4"/>
  <c r="T295" i="4"/>
  <c r="T294" i="4"/>
  <c r="T293" i="4"/>
  <c r="T292" i="4"/>
  <c r="T291" i="4"/>
  <c r="T290" i="4"/>
  <c r="T289" i="4"/>
  <c r="T288" i="4"/>
  <c r="T287" i="4"/>
  <c r="T286" i="4"/>
  <c r="T285" i="4"/>
  <c r="T284" i="4"/>
  <c r="T283" i="4"/>
  <c r="T282" i="4"/>
  <c r="T192" i="4" l="1"/>
  <c r="O276" i="4" l="1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9" i="4"/>
  <c r="O258" i="4"/>
  <c r="O257" i="4"/>
  <c r="O256" i="4"/>
  <c r="O255" i="4"/>
  <c r="Q275" i="4" s="1"/>
  <c r="O254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8" i="4"/>
  <c r="O227" i="4"/>
  <c r="O226" i="4"/>
  <c r="O225" i="4"/>
  <c r="O224" i="4"/>
  <c r="O223" i="4"/>
  <c r="O222" i="4"/>
  <c r="O221" i="4"/>
  <c r="Q246" i="4" s="1"/>
  <c r="O220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Q212" i="4" s="1"/>
  <c r="O191" i="4"/>
  <c r="O184" i="4"/>
  <c r="O183" i="4"/>
  <c r="O182" i="4"/>
  <c r="O181" i="4"/>
  <c r="O180" i="4"/>
  <c r="O179" i="4"/>
  <c r="O178" i="4"/>
  <c r="O177" i="4"/>
  <c r="O176" i="4"/>
  <c r="O175" i="4"/>
  <c r="O174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Q182" i="4" s="1"/>
  <c r="O157" i="4"/>
  <c r="O150" i="4"/>
  <c r="O149" i="4"/>
  <c r="O148" i="4"/>
  <c r="O147" i="4"/>
  <c r="O146" i="4"/>
  <c r="O145" i="4"/>
  <c r="O144" i="4"/>
  <c r="O143" i="4"/>
  <c r="O142" i="4"/>
  <c r="O141" i="4"/>
  <c r="O140" i="4"/>
  <c r="O139" i="4"/>
  <c r="O138" i="4"/>
  <c r="O137" i="4"/>
  <c r="O136" i="4"/>
  <c r="O135" i="4"/>
  <c r="O134" i="4"/>
  <c r="O133" i="4"/>
  <c r="O132" i="4"/>
  <c r="O131" i="4"/>
  <c r="O130" i="4"/>
  <c r="O129" i="4"/>
  <c r="O128" i="4"/>
  <c r="O118" i="4"/>
  <c r="O119" i="4"/>
  <c r="O120" i="4"/>
  <c r="O121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1" i="4"/>
  <c r="O90" i="4"/>
  <c r="O89" i="4"/>
  <c r="O88" i="4"/>
  <c r="O87" i="4"/>
  <c r="O82" i="4"/>
  <c r="O92" i="4"/>
  <c r="O86" i="4"/>
  <c r="O85" i="4"/>
  <c r="O84" i="4"/>
  <c r="O83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28" i="4"/>
  <c r="O27" i="4"/>
  <c r="O26" i="4"/>
  <c r="O6" i="4"/>
  <c r="O25" i="4"/>
  <c r="O7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BT121" i="2"/>
  <c r="BT120" i="2"/>
  <c r="BT119" i="2"/>
  <c r="BT118" i="2"/>
  <c r="BT117" i="2"/>
  <c r="BT116" i="2"/>
  <c r="BT115" i="2"/>
  <c r="BT114" i="2"/>
  <c r="BT113" i="2"/>
  <c r="BT112" i="2"/>
  <c r="BT111" i="2"/>
  <c r="BT110" i="2"/>
  <c r="BT109" i="2"/>
  <c r="BT108" i="2"/>
  <c r="BT107" i="2"/>
  <c r="BT106" i="2"/>
  <c r="BT105" i="2"/>
  <c r="BT104" i="2"/>
  <c r="BT103" i="2"/>
  <c r="BT102" i="2"/>
  <c r="BT101" i="2"/>
  <c r="BT100" i="2"/>
  <c r="BT99" i="2"/>
  <c r="BT98" i="2"/>
  <c r="BT97" i="2"/>
  <c r="BT96" i="2"/>
  <c r="BT95" i="2"/>
  <c r="BT28" i="2"/>
  <c r="BT29" i="2"/>
  <c r="BT30" i="2"/>
  <c r="BT27" i="2"/>
  <c r="BT26" i="2"/>
  <c r="BT25" i="2"/>
  <c r="BT24" i="2"/>
  <c r="BT23" i="2"/>
  <c r="BT22" i="2"/>
  <c r="BT21" i="2"/>
  <c r="BT20" i="2"/>
  <c r="BT19" i="2"/>
  <c r="BT18" i="2"/>
  <c r="BT17" i="2"/>
  <c r="BT16" i="2"/>
  <c r="BT15" i="2"/>
  <c r="BT14" i="2"/>
  <c r="BT13" i="2"/>
  <c r="BT12" i="2"/>
  <c r="BT11" i="2"/>
  <c r="BT10" i="2"/>
  <c r="BT9" i="2"/>
  <c r="BT8" i="2"/>
  <c r="BT7" i="2"/>
  <c r="BT6" i="2"/>
  <c r="BV30" i="2" s="1"/>
  <c r="BT5" i="2"/>
  <c r="BS48" i="3"/>
  <c r="BS55" i="3"/>
  <c r="BS54" i="3"/>
  <c r="BS53" i="3"/>
  <c r="BS52" i="3"/>
  <c r="BS51" i="3"/>
  <c r="BS50" i="3"/>
  <c r="BS49" i="3"/>
  <c r="BS47" i="3"/>
  <c r="BS46" i="3"/>
  <c r="BS45" i="3"/>
  <c r="BS44" i="3"/>
  <c r="BS43" i="3"/>
  <c r="BS42" i="3"/>
  <c r="BS41" i="3"/>
  <c r="BS40" i="3"/>
  <c r="BS39" i="3"/>
  <c r="BS38" i="3"/>
  <c r="BS37" i="3"/>
  <c r="BS36" i="3"/>
  <c r="BS35" i="3"/>
  <c r="BT149" i="2"/>
  <c r="BT148" i="2"/>
  <c r="BT147" i="2"/>
  <c r="BT146" i="2"/>
  <c r="BT145" i="2"/>
  <c r="BT144" i="2"/>
  <c r="BT143" i="2"/>
  <c r="BT142" i="2"/>
  <c r="BT141" i="2"/>
  <c r="BT140" i="2"/>
  <c r="BT139" i="2"/>
  <c r="BT138" i="2"/>
  <c r="BT137" i="2"/>
  <c r="BT136" i="2"/>
  <c r="BT135" i="2"/>
  <c r="BT134" i="2"/>
  <c r="BT133" i="2"/>
  <c r="BT132" i="2"/>
  <c r="BT131" i="2"/>
  <c r="BT130" i="2"/>
  <c r="BT129" i="2"/>
  <c r="BT128" i="2"/>
  <c r="BV148" i="2" s="1"/>
  <c r="BT127" i="2"/>
  <c r="BT54" i="2"/>
  <c r="BT55" i="2"/>
  <c r="BT56" i="2"/>
  <c r="BT53" i="2"/>
  <c r="BT52" i="2"/>
  <c r="BT51" i="2"/>
  <c r="BT50" i="2"/>
  <c r="BT49" i="2"/>
  <c r="BT48" i="2"/>
  <c r="BT47" i="2"/>
  <c r="BT46" i="2"/>
  <c r="BT45" i="2"/>
  <c r="BT44" i="2"/>
  <c r="BT43" i="2"/>
  <c r="BT42" i="2"/>
  <c r="BT41" i="2"/>
  <c r="BT40" i="2"/>
  <c r="BT39" i="2"/>
  <c r="BT38" i="2"/>
  <c r="BT37" i="2"/>
  <c r="BT36" i="2"/>
  <c r="BT35" i="2"/>
  <c r="BV56" i="2" s="1"/>
  <c r="BT34" i="2"/>
  <c r="BS25" i="3"/>
  <c r="BS24" i="3"/>
  <c r="BS23" i="3"/>
  <c r="BS22" i="3"/>
  <c r="BS21" i="3"/>
  <c r="BS20" i="3"/>
  <c r="BS19" i="3"/>
  <c r="BS18" i="3"/>
  <c r="BS17" i="3"/>
  <c r="BS16" i="3"/>
  <c r="BS15" i="3"/>
  <c r="BS14" i="3"/>
  <c r="BS13" i="3"/>
  <c r="BS12" i="3"/>
  <c r="BS11" i="3"/>
  <c r="BS10" i="3"/>
  <c r="BS9" i="3"/>
  <c r="BS8" i="3"/>
  <c r="BS7" i="3"/>
  <c r="BS6" i="3"/>
  <c r="BU25" i="3" s="1"/>
  <c r="BS5" i="3"/>
  <c r="AX56" i="2"/>
  <c r="AX55" i="2"/>
  <c r="AX54" i="2"/>
  <c r="AX53" i="2"/>
  <c r="AX52" i="2"/>
  <c r="AX51" i="2"/>
  <c r="AX50" i="2"/>
  <c r="AX49" i="2"/>
  <c r="AX48" i="2"/>
  <c r="AX47" i="2"/>
  <c r="AX46" i="2"/>
  <c r="AX45" i="2"/>
  <c r="AX44" i="2"/>
  <c r="AX43" i="2"/>
  <c r="AX42" i="2"/>
  <c r="AX41" i="2"/>
  <c r="AX40" i="2"/>
  <c r="AX39" i="2"/>
  <c r="AX38" i="2"/>
  <c r="AX37" i="2"/>
  <c r="AZ56" i="2" s="1"/>
  <c r="AX36" i="2"/>
  <c r="AX35" i="2"/>
  <c r="AX34" i="2"/>
  <c r="AX30" i="2"/>
  <c r="AX29" i="2"/>
  <c r="AX28" i="2"/>
  <c r="AX27" i="2"/>
  <c r="AX26" i="2"/>
  <c r="AX25" i="2"/>
  <c r="AX24" i="2"/>
  <c r="AX23" i="2"/>
  <c r="AX22" i="2"/>
  <c r="AX21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X7" i="2"/>
  <c r="AZ28" i="2" s="1"/>
  <c r="AX6" i="2"/>
  <c r="AX5" i="2"/>
  <c r="AX89" i="2"/>
  <c r="AX88" i="2"/>
  <c r="AX87" i="2"/>
  <c r="AX86" i="2"/>
  <c r="AX85" i="2"/>
  <c r="AX84" i="2"/>
  <c r="AX83" i="2"/>
  <c r="AX82" i="2"/>
  <c r="AX81" i="2"/>
  <c r="AX80" i="2"/>
  <c r="AX79" i="2"/>
  <c r="AX78" i="2"/>
  <c r="AX77" i="2"/>
  <c r="AX76" i="2"/>
  <c r="AX75" i="2"/>
  <c r="AX74" i="2"/>
  <c r="AX73" i="2"/>
  <c r="AX72" i="2"/>
  <c r="AX71" i="2"/>
  <c r="AX70" i="2"/>
  <c r="AX69" i="2"/>
  <c r="AX68" i="2"/>
  <c r="AX67" i="2"/>
  <c r="AX66" i="2"/>
  <c r="AX65" i="2"/>
  <c r="AX64" i="2"/>
  <c r="AZ89" i="2" s="1"/>
  <c r="AX63" i="2"/>
  <c r="AX116" i="2"/>
  <c r="AX117" i="2"/>
  <c r="AX118" i="2"/>
  <c r="AX119" i="2"/>
  <c r="AX120" i="2"/>
  <c r="AX121" i="2"/>
  <c r="AX115" i="2"/>
  <c r="AX114" i="2"/>
  <c r="AX113" i="2"/>
  <c r="AX112" i="2"/>
  <c r="AX111" i="2"/>
  <c r="AX110" i="2"/>
  <c r="AX109" i="2"/>
  <c r="AX108" i="2"/>
  <c r="AX107" i="2"/>
  <c r="AX106" i="2"/>
  <c r="AX105" i="2"/>
  <c r="AX104" i="2"/>
  <c r="AX103" i="2"/>
  <c r="AX102" i="2"/>
  <c r="AX101" i="2"/>
  <c r="AX100" i="2"/>
  <c r="AX99" i="2"/>
  <c r="AX98" i="2"/>
  <c r="AX97" i="2"/>
  <c r="AX96" i="2"/>
  <c r="AX95" i="2"/>
  <c r="AX147" i="2"/>
  <c r="AX146" i="2"/>
  <c r="AX145" i="2"/>
  <c r="AX144" i="2"/>
  <c r="AX143" i="2"/>
  <c r="AX142" i="2"/>
  <c r="AX141" i="2"/>
  <c r="AX140" i="2"/>
  <c r="AX139" i="2"/>
  <c r="AX138" i="2"/>
  <c r="AX137" i="2"/>
  <c r="AX136" i="2"/>
  <c r="AX135" i="2"/>
  <c r="AX134" i="2"/>
  <c r="AX133" i="2"/>
  <c r="AX132" i="2"/>
  <c r="AX131" i="2"/>
  <c r="AX130" i="2"/>
  <c r="AX129" i="2"/>
  <c r="AX128" i="2"/>
  <c r="AZ147" i="2" s="1"/>
  <c r="AX127" i="2"/>
  <c r="AW55" i="3"/>
  <c r="AW54" i="3"/>
  <c r="AW53" i="3"/>
  <c r="AW52" i="3"/>
  <c r="AW51" i="3"/>
  <c r="AW50" i="3"/>
  <c r="AW49" i="3"/>
  <c r="AW48" i="3"/>
  <c r="AW47" i="3"/>
  <c r="AW46" i="3"/>
  <c r="AW45" i="3"/>
  <c r="AW44" i="3"/>
  <c r="AW43" i="3"/>
  <c r="AW42" i="3"/>
  <c r="AW41" i="3"/>
  <c r="AW40" i="3"/>
  <c r="AW39" i="3"/>
  <c r="AW38" i="3"/>
  <c r="AW37" i="3"/>
  <c r="AW36" i="3"/>
  <c r="AY56" i="3" s="1"/>
  <c r="AW35" i="3"/>
  <c r="AW25" i="3"/>
  <c r="AW6" i="3"/>
  <c r="AW24" i="3"/>
  <c r="AW23" i="3"/>
  <c r="AW22" i="3"/>
  <c r="AW21" i="3"/>
  <c r="AW20" i="3"/>
  <c r="AW19" i="3"/>
  <c r="AW18" i="3"/>
  <c r="AW17" i="3"/>
  <c r="AW16" i="3"/>
  <c r="AW15" i="3"/>
  <c r="AW14" i="3"/>
  <c r="AW13" i="3"/>
  <c r="AW12" i="3"/>
  <c r="AW11" i="3"/>
  <c r="AW10" i="3"/>
  <c r="AW9" i="3"/>
  <c r="AW8" i="3"/>
  <c r="AW7" i="3"/>
  <c r="AY26" i="3" s="1"/>
  <c r="AW5" i="3"/>
  <c r="AF58" i="3"/>
  <c r="AF57" i="3"/>
  <c r="AF56" i="3"/>
  <c r="AF55" i="3"/>
  <c r="AF54" i="3"/>
  <c r="AF53" i="3"/>
  <c r="AF52" i="3"/>
  <c r="AF51" i="3"/>
  <c r="AF50" i="3"/>
  <c r="AF49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5" i="3"/>
  <c r="AH56" i="3" s="1"/>
  <c r="AF28" i="3"/>
  <c r="AF27" i="3"/>
  <c r="AF26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F8" i="3"/>
  <c r="AF7" i="3"/>
  <c r="AF6" i="3"/>
  <c r="AF5" i="3"/>
  <c r="AH26" i="3" s="1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Q56" i="3" s="1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Q26" i="3" s="1"/>
  <c r="O5" i="3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152" i="2"/>
  <c r="AG151" i="2"/>
  <c r="AG150" i="2"/>
  <c r="AG149" i="2"/>
  <c r="AG148" i="2"/>
  <c r="AG147" i="2"/>
  <c r="AG146" i="2"/>
  <c r="AG145" i="2"/>
  <c r="AG144" i="2"/>
  <c r="AG142" i="2"/>
  <c r="AG141" i="2"/>
  <c r="AG140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87" i="2"/>
  <c r="O86" i="2"/>
  <c r="O88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25" i="2"/>
  <c r="O26" i="2"/>
  <c r="O27" i="2"/>
  <c r="O24" i="2"/>
  <c r="O28" i="2"/>
  <c r="O6" i="2"/>
  <c r="O5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AJ83" i="1"/>
  <c r="AJ82" i="1"/>
  <c r="AJ81" i="1"/>
  <c r="AJ80" i="1"/>
  <c r="AJ79" i="1"/>
  <c r="AJ78" i="1"/>
  <c r="AJ77" i="1"/>
  <c r="AJ76" i="1"/>
  <c r="AK83" i="1" s="1"/>
  <c r="AJ75" i="1"/>
  <c r="AJ74" i="1"/>
  <c r="AJ73" i="1"/>
  <c r="AJ72" i="1"/>
  <c r="S21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195" i="1"/>
  <c r="S194" i="1"/>
  <c r="S193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1" i="1"/>
  <c r="S172" i="1"/>
  <c r="S170" i="1"/>
  <c r="S169" i="1"/>
  <c r="S168" i="1"/>
  <c r="S167" i="1"/>
  <c r="S166" i="1"/>
  <c r="N139" i="1"/>
  <c r="N158" i="1"/>
  <c r="N140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N148" i="1"/>
  <c r="N157" i="1"/>
  <c r="N156" i="1"/>
  <c r="N155" i="1"/>
  <c r="N154" i="1"/>
  <c r="N153" i="1"/>
  <c r="N152" i="1"/>
  <c r="N151" i="1"/>
  <c r="N150" i="1"/>
  <c r="N149" i="1"/>
  <c r="N147" i="1"/>
  <c r="N146" i="1"/>
  <c r="N145" i="1"/>
  <c r="N144" i="1"/>
  <c r="N143" i="1"/>
  <c r="N142" i="1"/>
  <c r="N141" i="1"/>
  <c r="O159" i="1" s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O133" i="1" s="1"/>
  <c r="N113" i="1"/>
  <c r="N112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G12" i="1" s="1"/>
  <c r="AE4" i="1"/>
  <c r="N61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0" i="1"/>
  <c r="N5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4" i="1"/>
  <c r="N14" i="1"/>
  <c r="N15" i="1"/>
  <c r="N16" i="1"/>
  <c r="N17" i="1"/>
  <c r="N18" i="1"/>
  <c r="N19" i="1"/>
  <c r="N20" i="1"/>
  <c r="N21" i="1"/>
  <c r="N22" i="1"/>
  <c r="N23" i="1"/>
  <c r="N24" i="1"/>
  <c r="N13" i="1"/>
  <c r="N5" i="1"/>
  <c r="N6" i="1"/>
  <c r="N7" i="1"/>
  <c r="N8" i="1"/>
  <c r="N9" i="1"/>
  <c r="N10" i="1"/>
  <c r="N11" i="1"/>
  <c r="N12" i="1"/>
  <c r="Q149" i="4" l="1"/>
  <c r="Q121" i="4"/>
  <c r="AG39" i="1"/>
  <c r="Q55" i="2"/>
  <c r="Q88" i="2"/>
  <c r="Q147" i="2"/>
  <c r="AI146" i="2"/>
  <c r="AZ121" i="2"/>
  <c r="BV120" i="2"/>
  <c r="Q89" i="4"/>
  <c r="O24" i="1"/>
  <c r="O49" i="1"/>
  <c r="Q120" i="2"/>
  <c r="Q54" i="4"/>
  <c r="Q26" i="4"/>
  <c r="BU55" i="3"/>
  <c r="AI88" i="2"/>
  <c r="Q28" i="2"/>
  <c r="AI53" i="2"/>
  <c r="AI28" i="2"/>
  <c r="AI120" i="2"/>
  <c r="T215" i="1"/>
  <c r="T185" i="1"/>
  <c r="AF66" i="1"/>
  <c r="O105" i="1"/>
  <c r="O80" i="1"/>
</calcChain>
</file>

<file path=xl/sharedStrings.xml><?xml version="1.0" encoding="utf-8"?>
<sst xmlns="http://schemas.openxmlformats.org/spreadsheetml/2006/main" count="1611" uniqueCount="197">
  <si>
    <t>1.1</t>
  </si>
  <si>
    <t>3.1</t>
  </si>
  <si>
    <t>6.1</t>
  </si>
  <si>
    <t>6.2</t>
  </si>
  <si>
    <t>7.1</t>
  </si>
  <si>
    <t>TOTAL</t>
  </si>
  <si>
    <t xml:space="preserve">Teste de conhecimentos 1 Grupo Controlo </t>
  </si>
  <si>
    <t xml:space="preserve">Teste de conhecimentos 1 Grupo TESTE </t>
  </si>
  <si>
    <t>Média 15,27</t>
  </si>
  <si>
    <t>Média de 14,70</t>
  </si>
  <si>
    <t>2.1</t>
  </si>
  <si>
    <t>3.2</t>
  </si>
  <si>
    <t xml:space="preserve">Teste de conhecimentos 2 Grupo Controlo </t>
  </si>
  <si>
    <t xml:space="preserve">Teste de conhecimentos 2 Grupo TESTE </t>
  </si>
  <si>
    <t>Média de 11,3</t>
  </si>
  <si>
    <t>Média 14,79</t>
  </si>
  <si>
    <t>Teste de conhecimentos 1 Grupo Controlo 2</t>
  </si>
  <si>
    <t>média 15,38</t>
  </si>
  <si>
    <t>Grupo controlo</t>
  </si>
  <si>
    <t>Grupo controlo2</t>
  </si>
  <si>
    <t>Grupo Teste</t>
  </si>
  <si>
    <t>teste 1</t>
  </si>
  <si>
    <t>teste 2</t>
  </si>
  <si>
    <t>teste 3</t>
  </si>
  <si>
    <t>teste 4</t>
  </si>
  <si>
    <t>média 9,21</t>
  </si>
  <si>
    <t xml:space="preserve">Teste de conhecimentos 3 Grupo Controlo </t>
  </si>
  <si>
    <t>2.2</t>
  </si>
  <si>
    <t>2.3</t>
  </si>
  <si>
    <t>4.1</t>
  </si>
  <si>
    <t>5.1</t>
  </si>
  <si>
    <t>média 12,93</t>
  </si>
  <si>
    <t>Média 12,75</t>
  </si>
  <si>
    <t xml:space="preserve">Teste de conhecimentos 3 Grupo TESTE </t>
  </si>
  <si>
    <t>Média 16,25</t>
  </si>
  <si>
    <t xml:space="preserve">Teste de conhecimentos 4 Grupo TESTE </t>
  </si>
  <si>
    <t>5.2</t>
  </si>
  <si>
    <t>5.3</t>
  </si>
  <si>
    <t>Média 4,77</t>
  </si>
  <si>
    <t xml:space="preserve">Teste de conhecimentos 4 Grupo Controlo </t>
  </si>
  <si>
    <t>média 12,73</t>
  </si>
  <si>
    <t>Média 10,18</t>
  </si>
  <si>
    <t>Média de 13,91</t>
  </si>
  <si>
    <t>Média 14,22</t>
  </si>
  <si>
    <t>Média 14,10</t>
  </si>
  <si>
    <t>Média 13,27</t>
  </si>
  <si>
    <t>Média 14,85</t>
  </si>
  <si>
    <t>Grupo controlo TZ</t>
  </si>
  <si>
    <t>Grupo controlo SB</t>
  </si>
  <si>
    <t>Grupo controlo AC</t>
  </si>
  <si>
    <t>Grupo Teste EF</t>
  </si>
  <si>
    <t>Grupo Teste SS</t>
  </si>
  <si>
    <t>Média 12,69</t>
  </si>
  <si>
    <t>Média 14,82</t>
  </si>
  <si>
    <t>Média 14,78</t>
  </si>
  <si>
    <t>dois alunos em falta 0</t>
  </si>
  <si>
    <t xml:space="preserve"> </t>
  </si>
  <si>
    <t>Média 13,38</t>
  </si>
  <si>
    <t>ana c</t>
  </si>
  <si>
    <t xml:space="preserve">tó zé </t>
  </si>
  <si>
    <t>4.2</t>
  </si>
  <si>
    <t>Média 13,8</t>
  </si>
  <si>
    <t>Média 13,40</t>
  </si>
  <si>
    <t>Média 9,34</t>
  </si>
  <si>
    <t>Média 13,94</t>
  </si>
  <si>
    <t>Média 17,98</t>
  </si>
  <si>
    <t xml:space="preserve">Teste de conhecimentos 3 Grupo controlo carla </t>
  </si>
  <si>
    <t>Teste de conhecimentos turma controlo 2 Carla</t>
  </si>
  <si>
    <t>Média 12,53</t>
  </si>
  <si>
    <t>média 12,05</t>
  </si>
  <si>
    <t>média 11,6</t>
  </si>
  <si>
    <t>Média 11,67</t>
  </si>
  <si>
    <t>Média 10,48</t>
  </si>
  <si>
    <t>Média 11,42</t>
  </si>
  <si>
    <t>Grupo controlo A</t>
  </si>
  <si>
    <t>Grupo controlo B</t>
  </si>
  <si>
    <t>Grupo controlo C</t>
  </si>
  <si>
    <t>Grupo Teste A</t>
  </si>
  <si>
    <t>Grupo Teste B</t>
  </si>
  <si>
    <t>Teste de conhecimentos 4 Grupo TESTE Zé Luís</t>
  </si>
  <si>
    <t>Média 13,52</t>
  </si>
  <si>
    <t xml:space="preserve">média </t>
  </si>
  <si>
    <t>média 8,88</t>
  </si>
  <si>
    <t>Média</t>
  </si>
  <si>
    <t>Média 7,94</t>
  </si>
  <si>
    <t>Média 9,42</t>
  </si>
  <si>
    <t>Média 15,71</t>
  </si>
  <si>
    <t>Média 14,52</t>
  </si>
  <si>
    <t>Média 16,22</t>
  </si>
  <si>
    <t>Média 16,88</t>
  </si>
  <si>
    <t>Média 11,59</t>
  </si>
  <si>
    <t>média real 10,98</t>
  </si>
  <si>
    <t>Média 13,75</t>
  </si>
  <si>
    <t xml:space="preserve">O aluno NEE não foi considerado </t>
  </si>
  <si>
    <t>Média 17,07</t>
  </si>
  <si>
    <t>Média 7,65</t>
  </si>
  <si>
    <t>Média 7,30</t>
  </si>
  <si>
    <t>Grupo controlo 1</t>
  </si>
  <si>
    <t>Grupo controlo 2</t>
  </si>
  <si>
    <t xml:space="preserve">Grupo teste </t>
  </si>
  <si>
    <t xml:space="preserve">Organização dos resultados por anos lectivos </t>
  </si>
  <si>
    <t>2012/2013</t>
  </si>
  <si>
    <t>2013/2014 centro escolar B</t>
  </si>
  <si>
    <t>2013/2014 centro escolar A</t>
  </si>
  <si>
    <t>2014/2015</t>
  </si>
  <si>
    <t>Testes  Exatamente IGUAIS em centros escolares diferentes</t>
  </si>
  <si>
    <t xml:space="preserve">Turmas teste </t>
  </si>
  <si>
    <t xml:space="preserve">Turmas controlo </t>
  </si>
  <si>
    <t xml:space="preserve">Organização dos resultados dos testes - Totais </t>
  </si>
  <si>
    <t xml:space="preserve">no 1º teste correu tudo conforme planeado </t>
  </si>
  <si>
    <t xml:space="preserve">no 2º teste houve uma antecipação da 1º etapa (cerca de um mês) </t>
  </si>
  <si>
    <t xml:space="preserve">no 3º e 4º teste houve vários erros na aplicação do projeto </t>
  </si>
  <si>
    <t xml:space="preserve">N TOTAL </t>
  </si>
  <si>
    <t>Crianças Controlo</t>
  </si>
  <si>
    <t>E. E. Teste</t>
  </si>
  <si>
    <t>E. E. Controlo</t>
  </si>
  <si>
    <t>Crianças teste</t>
  </si>
  <si>
    <t>Média dos resutados das turmas teste vs controlo</t>
  </si>
  <si>
    <t xml:space="preserve">Turmas teste com erros de aplicação </t>
  </si>
  <si>
    <t>1c</t>
  </si>
  <si>
    <t>2c</t>
  </si>
  <si>
    <t>3c</t>
  </si>
  <si>
    <t>4c</t>
  </si>
  <si>
    <t>5c</t>
  </si>
  <si>
    <t>6c</t>
  </si>
  <si>
    <t>7c</t>
  </si>
  <si>
    <t>8c</t>
  </si>
  <si>
    <t>9c</t>
  </si>
  <si>
    <t>10c</t>
  </si>
  <si>
    <t>11c</t>
  </si>
  <si>
    <t>12c</t>
  </si>
  <si>
    <t>13c</t>
  </si>
  <si>
    <t>14c</t>
  </si>
  <si>
    <t>15c</t>
  </si>
  <si>
    <t>16c</t>
  </si>
  <si>
    <t>17c</t>
  </si>
  <si>
    <t>18c</t>
  </si>
  <si>
    <t>19c</t>
  </si>
  <si>
    <t>20c</t>
  </si>
  <si>
    <t>21c</t>
  </si>
  <si>
    <t>1t</t>
  </si>
  <si>
    <t>2t</t>
  </si>
  <si>
    <t>3t</t>
  </si>
  <si>
    <t>4t</t>
  </si>
  <si>
    <t>5t</t>
  </si>
  <si>
    <t>6t</t>
  </si>
  <si>
    <t>7t</t>
  </si>
  <si>
    <t>8t</t>
  </si>
  <si>
    <t>9t</t>
  </si>
  <si>
    <t>10t</t>
  </si>
  <si>
    <t>11t</t>
  </si>
  <si>
    <t>12t</t>
  </si>
  <si>
    <t>13t</t>
  </si>
  <si>
    <t>14t</t>
  </si>
  <si>
    <t>15t</t>
  </si>
  <si>
    <t>16t</t>
  </si>
  <si>
    <t>17t</t>
  </si>
  <si>
    <t>18t</t>
  </si>
  <si>
    <t>19t</t>
  </si>
  <si>
    <t>22c</t>
  </si>
  <si>
    <t xml:space="preserve">Teste de conhecimentos turma teste 1  </t>
  </si>
  <si>
    <t>20t</t>
  </si>
  <si>
    <t>21t</t>
  </si>
  <si>
    <t>22t</t>
  </si>
  <si>
    <t>23t</t>
  </si>
  <si>
    <t>24t</t>
  </si>
  <si>
    <t>25t</t>
  </si>
  <si>
    <t>23c</t>
  </si>
  <si>
    <t>24c</t>
  </si>
  <si>
    <t>25c</t>
  </si>
  <si>
    <t>26c</t>
  </si>
  <si>
    <t xml:space="preserve">Teste de conhecimentos 2 turma teste 1  </t>
  </si>
  <si>
    <t xml:space="preserve">Teste de conhecimentos 3 Grupo Teste  </t>
  </si>
  <si>
    <t xml:space="preserve">Teste de conhecimentos turma teste 2  </t>
  </si>
  <si>
    <t>Teste de conhecimentos turma controlo B</t>
  </si>
  <si>
    <t xml:space="preserve">Teste de conhecimentos 2 turma controlo B </t>
  </si>
  <si>
    <t xml:space="preserve">Teste de conhecimentos 3 Grupo CONTROLO B </t>
  </si>
  <si>
    <t>Teste de conhecimentos turma controlo C</t>
  </si>
  <si>
    <t>Teste de conhecimentos 2 turma controlo C</t>
  </si>
  <si>
    <t xml:space="preserve">Teste de conhecimentos 3 Grupo CONTROLO C </t>
  </si>
  <si>
    <t>Teste de conhecimentos 4 Grupo TESTE C</t>
  </si>
  <si>
    <t>Teste de conhecimentos turma controlo A</t>
  </si>
  <si>
    <t>Teste de conhecimentos 2 turma controlo A</t>
  </si>
  <si>
    <t xml:space="preserve">Teste de conhecimentos 3 Grupo CONTROLO A </t>
  </si>
  <si>
    <t>Teste de conhecimentos 4 Grupo Controlo A</t>
  </si>
  <si>
    <t>Teste de conhecimentos turma controlo 1  A</t>
  </si>
  <si>
    <t>Teste de conhecimentos 2 Grupo Controlo B</t>
  </si>
  <si>
    <t>27c</t>
  </si>
  <si>
    <t>Teste de conhecimentos 1 Grupo Controlo A- 1</t>
  </si>
  <si>
    <t>Teste de conhecimentos 1 Grupo Controlo B -2</t>
  </si>
  <si>
    <t xml:space="preserve">Teste de conhecimentos 2 Grupo TESTE  </t>
  </si>
  <si>
    <t>Teste de conhecimentos 2 Grupo Controlo A -1</t>
  </si>
  <si>
    <t>Teste de conhecimentos 3 Grupo Controlo B -2</t>
  </si>
  <si>
    <t>Teste de conhecimentos 3 Grupo Controlo A - 1</t>
  </si>
  <si>
    <t xml:space="preserve">Teste de conhecimentos 4 Grupo Teste </t>
  </si>
  <si>
    <t>Teste de conhecimentos 4 Grupo Controlo A -1</t>
  </si>
  <si>
    <t>Teste de conhecimentos 4 Grupo Controlo B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</si>
</sst>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1" xfId="0" applyBorder="1"/>
    <xf numFmtId="0" fontId="0" fillId="2" borderId="1" xfId="0" applyFill="1" applyBorder="1"/>
    <xf numFmtId="0" fontId="0" fillId="0" borderId="12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3" borderId="1" xfId="0" applyFill="1" applyBorder="1"/>
    <xf numFmtId="0" fontId="0" fillId="0" borderId="1" xfId="0" applyFill="1" applyBorder="1"/>
    <xf numFmtId="0" fontId="0" fillId="2" borderId="0" xfId="0" applyFill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1" xfId="0" applyFill="1" applyBorder="1"/>
    <xf numFmtId="0" fontId="0" fillId="2" borderId="4" xfId="0" applyFill="1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 applyAlignment="1">
      <alignment wrapText="1"/>
    </xf>
    <xf numFmtId="2" fontId="0" fillId="7" borderId="0" xfId="0" applyNumberFormat="1" applyFill="1"/>
    <xf numFmtId="0" fontId="0" fillId="7" borderId="0" xfId="0" applyFill="1"/>
    <xf numFmtId="0" fontId="0" fillId="8" borderId="0" xfId="0" applyFill="1" applyAlignment="1">
      <alignment wrapText="1"/>
    </xf>
    <xf numFmtId="0" fontId="0" fillId="8" borderId="0" xfId="0" applyFill="1"/>
    <xf numFmtId="0" fontId="0" fillId="9" borderId="0" xfId="0" applyFill="1" applyAlignment="1">
      <alignment wrapText="1"/>
    </xf>
    <xf numFmtId="2" fontId="0" fillId="9" borderId="0" xfId="0" applyNumberFormat="1" applyFill="1"/>
    <xf numFmtId="2" fontId="0" fillId="8" borderId="0" xfId="0" applyNumberFormat="1" applyFill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00"/>
      <color rgb="FFFF5050"/>
      <color rgb="FF00CCFF"/>
      <color rgb="FF00FFFF"/>
      <color rgb="FF66FF33"/>
      <color rgb="FFBE41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Média</a:t>
            </a:r>
            <a:r>
              <a:rPr lang="pt-PT" baseline="0"/>
              <a:t> dos testes de conhecimento</a:t>
            </a:r>
            <a:endParaRPr lang="pt-P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Folha1!$AK$2</c:f>
              <c:strCache>
                <c:ptCount val="1"/>
                <c:pt idx="0">
                  <c:v>Grupo controlo</c:v>
                </c:pt>
              </c:strCache>
            </c:strRef>
          </c:tx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Folha1!$AL$2:$AO$2</c:f>
              <c:numCache>
                <c:formatCode>General</c:formatCode>
                <c:ptCount val="4"/>
                <c:pt idx="0">
                  <c:v>14.7</c:v>
                </c:pt>
                <c:pt idx="1">
                  <c:v>11.3</c:v>
                </c:pt>
                <c:pt idx="2">
                  <c:v>12.93</c:v>
                </c:pt>
                <c:pt idx="3">
                  <c:v>10.18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Folha1!$AK$3</c:f>
              <c:strCache>
                <c:ptCount val="1"/>
                <c:pt idx="0">
                  <c:v>Grupo controlo2</c:v>
                </c:pt>
              </c:strCache>
            </c:strRef>
          </c:tx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Folha1!$AL$3:$AO$3</c:f>
              <c:numCache>
                <c:formatCode>General</c:formatCode>
                <c:ptCount val="4"/>
                <c:pt idx="0">
                  <c:v>15.38</c:v>
                </c:pt>
                <c:pt idx="1">
                  <c:v>9.2100000000000009</c:v>
                </c:pt>
                <c:pt idx="2">
                  <c:v>13.08</c:v>
                </c:pt>
                <c:pt idx="3">
                  <c:v>4.7699999999999996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Folha1!$AK$4</c:f>
              <c:strCache>
                <c:ptCount val="1"/>
                <c:pt idx="0">
                  <c:v>Grupo Teste</c:v>
                </c:pt>
              </c:strCache>
            </c:strRef>
          </c:tx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Folha1!$AL$4:$AO$4</c:f>
              <c:numCache>
                <c:formatCode>General</c:formatCode>
                <c:ptCount val="4"/>
                <c:pt idx="0">
                  <c:v>15.27</c:v>
                </c:pt>
                <c:pt idx="1">
                  <c:v>14.79</c:v>
                </c:pt>
                <c:pt idx="2">
                  <c:v>16.25</c:v>
                </c:pt>
                <c:pt idx="3">
                  <c:v>12.73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588400"/>
        <c:axId val="312585656"/>
      </c:lineChart>
      <c:catAx>
        <c:axId val="31258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12585656"/>
        <c:crosses val="autoZero"/>
        <c:auto val="1"/>
        <c:lblAlgn val="ctr"/>
        <c:lblOffset val="100"/>
        <c:noMultiLvlLbl val="0"/>
      </c:catAx>
      <c:valAx>
        <c:axId val="312585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125884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 sz="1800" b="1" i="0" baseline="0"/>
              <a:t>Média dos testes de conhecimento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Folha1!$AK$2</c:f>
              <c:strCache>
                <c:ptCount val="1"/>
                <c:pt idx="0">
                  <c:v>Grupo controlo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Folha1!$AL$2:$AO$2</c:f>
              <c:numCache>
                <c:formatCode>General</c:formatCode>
                <c:ptCount val="4"/>
                <c:pt idx="0">
                  <c:v>14.7</c:v>
                </c:pt>
                <c:pt idx="1">
                  <c:v>11.3</c:v>
                </c:pt>
                <c:pt idx="2">
                  <c:v>12.93</c:v>
                </c:pt>
                <c:pt idx="3">
                  <c:v>10.18</c:v>
                </c:pt>
              </c:numCache>
            </c:numRef>
          </c:val>
        </c:ser>
        <c:ser>
          <c:idx val="1"/>
          <c:order val="1"/>
          <c:tx>
            <c:strRef>
              <c:f>Folha1!$AK$3</c:f>
              <c:strCache>
                <c:ptCount val="1"/>
                <c:pt idx="0">
                  <c:v>Grupo controlo2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dLbl>
              <c:idx val="2"/>
              <c:layout>
                <c:manualLayout>
                  <c:x val="4.7197631347850053E-3"/>
                  <c:y val="7.0796460176991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Folha1!$AL$3:$AO$3</c:f>
              <c:numCache>
                <c:formatCode>General</c:formatCode>
                <c:ptCount val="4"/>
                <c:pt idx="0">
                  <c:v>15.38</c:v>
                </c:pt>
                <c:pt idx="1">
                  <c:v>9.2100000000000009</c:v>
                </c:pt>
                <c:pt idx="2">
                  <c:v>13.08</c:v>
                </c:pt>
                <c:pt idx="3">
                  <c:v>4.7699999999999996</c:v>
                </c:pt>
              </c:numCache>
            </c:numRef>
          </c:val>
        </c:ser>
        <c:ser>
          <c:idx val="2"/>
          <c:order val="2"/>
          <c:tx>
            <c:strRef>
              <c:f>Folha1!$AK$4</c:f>
              <c:strCache>
                <c:ptCount val="1"/>
                <c:pt idx="0">
                  <c:v>Grupo Teste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2.123893410653211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41592894043547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Folha1!$AL$1:$AO$1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Folha1!$AL$4:$AO$4</c:f>
              <c:numCache>
                <c:formatCode>General</c:formatCode>
                <c:ptCount val="4"/>
                <c:pt idx="0">
                  <c:v>15.27</c:v>
                </c:pt>
                <c:pt idx="1">
                  <c:v>14.79</c:v>
                </c:pt>
                <c:pt idx="2">
                  <c:v>16.25</c:v>
                </c:pt>
                <c:pt idx="3">
                  <c:v>12.73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12582520"/>
        <c:axId val="312586048"/>
        <c:axId val="0"/>
      </c:bar3DChart>
      <c:catAx>
        <c:axId val="312582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2586048"/>
        <c:crosses val="autoZero"/>
        <c:auto val="1"/>
        <c:lblAlgn val="ctr"/>
        <c:lblOffset val="100"/>
        <c:noMultiLvlLbl val="0"/>
      </c:catAx>
      <c:valAx>
        <c:axId val="312586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25825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0"/>
      <c:rotY val="0"/>
      <c:rAngAx val="0"/>
      <c:perspective val="6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Folha2!$C$159</c:f>
              <c:strCache>
                <c:ptCount val="1"/>
                <c:pt idx="0">
                  <c:v>Grupo controlo 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Folha2!$D$158:$G$158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Folha2!$D$159:$G$159</c:f>
              <c:numCache>
                <c:formatCode>General</c:formatCode>
                <c:ptCount val="4"/>
                <c:pt idx="0">
                  <c:v>14.85</c:v>
                </c:pt>
                <c:pt idx="1">
                  <c:v>13.89</c:v>
                </c:pt>
                <c:pt idx="2">
                  <c:v>11.6</c:v>
                </c:pt>
                <c:pt idx="3">
                  <c:v>8.8800000000000008</c:v>
                </c:pt>
              </c:numCache>
            </c:numRef>
          </c:val>
        </c:ser>
        <c:ser>
          <c:idx val="1"/>
          <c:order val="1"/>
          <c:tx>
            <c:strRef>
              <c:f>Folha2!$C$160</c:f>
              <c:strCache>
                <c:ptCount val="1"/>
                <c:pt idx="0">
                  <c:v>Grupo controlo B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Folha2!$D$158:$G$158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Folha2!$D$160:$G$160</c:f>
              <c:numCache>
                <c:formatCode>General</c:formatCode>
                <c:ptCount val="4"/>
                <c:pt idx="0">
                  <c:v>14.1</c:v>
                </c:pt>
                <c:pt idx="1">
                  <c:v>13.38</c:v>
                </c:pt>
                <c:pt idx="2">
                  <c:v>11.67</c:v>
                </c:pt>
              </c:numCache>
            </c:numRef>
          </c:val>
        </c:ser>
        <c:ser>
          <c:idx val="2"/>
          <c:order val="2"/>
          <c:tx>
            <c:strRef>
              <c:f>Folha2!$C$161</c:f>
              <c:strCache>
                <c:ptCount val="1"/>
                <c:pt idx="0">
                  <c:v>Grupo controlo 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Folha2!$D$158:$G$158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Folha2!$D$161:$G$161</c:f>
              <c:numCache>
                <c:formatCode>General</c:formatCode>
                <c:ptCount val="4"/>
                <c:pt idx="0">
                  <c:v>13.27</c:v>
                </c:pt>
                <c:pt idx="1">
                  <c:v>12.69</c:v>
                </c:pt>
                <c:pt idx="2">
                  <c:v>12.05</c:v>
                </c:pt>
                <c:pt idx="3">
                  <c:v>9.0500000000000007</c:v>
                </c:pt>
              </c:numCache>
            </c:numRef>
          </c:val>
        </c:ser>
        <c:ser>
          <c:idx val="3"/>
          <c:order val="3"/>
          <c:tx>
            <c:strRef>
              <c:f>Folha2!$C$162</c:f>
              <c:strCache>
                <c:ptCount val="1"/>
                <c:pt idx="0">
                  <c:v>Grupo Teste A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Folha2!$D$158:$G$158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Folha2!$D$162:$G$162</c:f>
              <c:numCache>
                <c:formatCode>General</c:formatCode>
                <c:ptCount val="4"/>
                <c:pt idx="0">
                  <c:v>13.91</c:v>
                </c:pt>
                <c:pt idx="1">
                  <c:v>14.82</c:v>
                </c:pt>
                <c:pt idx="2">
                  <c:v>10.48</c:v>
                </c:pt>
                <c:pt idx="3">
                  <c:v>7.94</c:v>
                </c:pt>
              </c:numCache>
            </c:numRef>
          </c:val>
        </c:ser>
        <c:ser>
          <c:idx val="4"/>
          <c:order val="4"/>
          <c:tx>
            <c:strRef>
              <c:f>Folha2!$C$163</c:f>
              <c:strCache>
                <c:ptCount val="1"/>
                <c:pt idx="0">
                  <c:v>Grupo Teste B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Folha2!$D$158:$G$158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Folha2!$D$163:$G$163</c:f>
              <c:numCache>
                <c:formatCode>General</c:formatCode>
                <c:ptCount val="4"/>
                <c:pt idx="0">
                  <c:v>13.51</c:v>
                </c:pt>
                <c:pt idx="1">
                  <c:v>14.78</c:v>
                </c:pt>
                <c:pt idx="2">
                  <c:v>11.42</c:v>
                </c:pt>
                <c:pt idx="3">
                  <c:v>8.6300000000000008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312587616"/>
        <c:axId val="312582912"/>
        <c:axId val="0"/>
      </c:bar3DChart>
      <c:catAx>
        <c:axId val="3125876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12582912"/>
        <c:crosses val="autoZero"/>
        <c:auto val="1"/>
        <c:lblAlgn val="ctr"/>
        <c:lblOffset val="100"/>
        <c:noMultiLvlLbl val="0"/>
      </c:catAx>
      <c:valAx>
        <c:axId val="312582912"/>
        <c:scaling>
          <c:orientation val="minMax"/>
          <c:max val="16"/>
          <c:min val="6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1258761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Folha2!$AC$160</c:f>
              <c:strCache>
                <c:ptCount val="1"/>
                <c:pt idx="0">
                  <c:v>Grupo controlo 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Folha2!$AD$159:$AE$159</c:f>
              <c:strCache>
                <c:ptCount val="2"/>
                <c:pt idx="0">
                  <c:v>teste 3</c:v>
                </c:pt>
                <c:pt idx="1">
                  <c:v>teste 4</c:v>
                </c:pt>
              </c:strCache>
            </c:strRef>
          </c:cat>
          <c:val>
            <c:numRef>
              <c:f>Folha2!$AD$160:$AE$160</c:f>
              <c:numCache>
                <c:formatCode>General</c:formatCode>
                <c:ptCount val="2"/>
                <c:pt idx="0">
                  <c:v>11.6</c:v>
                </c:pt>
                <c:pt idx="1">
                  <c:v>8.8800000000000008</c:v>
                </c:pt>
              </c:numCache>
            </c:numRef>
          </c:val>
        </c:ser>
        <c:ser>
          <c:idx val="1"/>
          <c:order val="1"/>
          <c:tx>
            <c:strRef>
              <c:f>Folha2!$AC$161</c:f>
              <c:strCache>
                <c:ptCount val="1"/>
                <c:pt idx="0">
                  <c:v>Grupo controlo B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Folha2!$AD$159:$AE$159</c:f>
              <c:strCache>
                <c:ptCount val="2"/>
                <c:pt idx="0">
                  <c:v>teste 3</c:v>
                </c:pt>
                <c:pt idx="1">
                  <c:v>teste 4</c:v>
                </c:pt>
              </c:strCache>
            </c:strRef>
          </c:cat>
          <c:val>
            <c:numRef>
              <c:f>Folha2!$AD$161:$AE$161</c:f>
              <c:numCache>
                <c:formatCode>General</c:formatCode>
                <c:ptCount val="2"/>
                <c:pt idx="0">
                  <c:v>11.67</c:v>
                </c:pt>
                <c:pt idx="1">
                  <c:v>7.95</c:v>
                </c:pt>
              </c:numCache>
            </c:numRef>
          </c:val>
        </c:ser>
        <c:ser>
          <c:idx val="2"/>
          <c:order val="2"/>
          <c:tx>
            <c:strRef>
              <c:f>Folha2!$AC$162</c:f>
              <c:strCache>
                <c:ptCount val="1"/>
                <c:pt idx="0">
                  <c:v>Grupo controlo C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Folha2!$AD$159:$AE$159</c:f>
              <c:strCache>
                <c:ptCount val="2"/>
                <c:pt idx="0">
                  <c:v>teste 3</c:v>
                </c:pt>
                <c:pt idx="1">
                  <c:v>teste 4</c:v>
                </c:pt>
              </c:strCache>
            </c:strRef>
          </c:cat>
          <c:val>
            <c:numRef>
              <c:f>Folha2!$AD$162:$AE$162</c:f>
              <c:numCache>
                <c:formatCode>General</c:formatCode>
                <c:ptCount val="2"/>
                <c:pt idx="0">
                  <c:v>12.05</c:v>
                </c:pt>
                <c:pt idx="1">
                  <c:v>9.0500000000000007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12586440"/>
        <c:axId val="153771824"/>
        <c:axId val="0"/>
      </c:bar3DChart>
      <c:catAx>
        <c:axId val="312586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771824"/>
        <c:crosses val="autoZero"/>
        <c:auto val="1"/>
        <c:lblAlgn val="ctr"/>
        <c:lblOffset val="100"/>
        <c:noMultiLvlLbl val="0"/>
      </c:catAx>
      <c:valAx>
        <c:axId val="153771824"/>
        <c:scaling>
          <c:orientation val="minMax"/>
          <c:max val="18"/>
          <c:min val="6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3125864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Média</a:t>
            </a:r>
            <a:r>
              <a:rPr lang="pt-PT" baseline="0"/>
              <a:t> dos testes de conhecimento</a:t>
            </a:r>
            <a:endParaRPr lang="pt-PT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Folha3!$C$64</c:f>
              <c:strCache>
                <c:ptCount val="1"/>
                <c:pt idx="0">
                  <c:v>Grupo controlo 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Folha3!$D$63:$G$63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Folha3!$D$64:$G$64</c:f>
              <c:numCache>
                <c:formatCode>General</c:formatCode>
                <c:ptCount val="4"/>
                <c:pt idx="0">
                  <c:v>13.8</c:v>
                </c:pt>
                <c:pt idx="1">
                  <c:v>9.34</c:v>
                </c:pt>
                <c:pt idx="2">
                  <c:v>12.53</c:v>
                </c:pt>
                <c:pt idx="3">
                  <c:v>6.33</c:v>
                </c:pt>
              </c:numCache>
            </c:numRef>
          </c:val>
        </c:ser>
        <c:ser>
          <c:idx val="1"/>
          <c:order val="1"/>
          <c:tx>
            <c:strRef>
              <c:f>Folha3!$C$65</c:f>
              <c:strCache>
                <c:ptCount val="1"/>
                <c:pt idx="0">
                  <c:v>Grupo Teste A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Folha3!$D$63:$G$63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Folha3!$D$65:$G$65</c:f>
              <c:numCache>
                <c:formatCode>General</c:formatCode>
                <c:ptCount val="4"/>
                <c:pt idx="0">
                  <c:v>13.4</c:v>
                </c:pt>
                <c:pt idx="1">
                  <c:v>13.94</c:v>
                </c:pt>
                <c:pt idx="2">
                  <c:v>17.98</c:v>
                </c:pt>
                <c:pt idx="3">
                  <c:v>13.52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6176"/>
        <c:axId val="395968920"/>
        <c:axId val="0"/>
      </c:bar3DChart>
      <c:catAx>
        <c:axId val="395966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95968920"/>
        <c:crosses val="autoZero"/>
        <c:auto val="1"/>
        <c:lblAlgn val="ctr"/>
        <c:lblOffset val="100"/>
        <c:noMultiLvlLbl val="0"/>
      </c:catAx>
      <c:valAx>
        <c:axId val="395968920"/>
        <c:scaling>
          <c:orientation val="minMax"/>
          <c:max val="18"/>
          <c:min val="4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39596617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Média dos testes</a:t>
            </a:r>
            <a:r>
              <a:rPr lang="pt-PT" baseline="0"/>
              <a:t> de conhecimento 2014/2015</a:t>
            </a:r>
            <a:endParaRPr lang="pt-PT"/>
          </a:p>
        </c:rich>
      </c:tx>
      <c:layout/>
      <c:overlay val="0"/>
    </c:title>
    <c:autoTitleDeleted val="0"/>
    <c:view3D>
      <c:rotX val="10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Folha4!$T$6</c:f>
              <c:strCache>
                <c:ptCount val="1"/>
                <c:pt idx="0">
                  <c:v>Grupo controlo 1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Folha4!$U$5:$X$5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Folha4!$U$6:$X$6</c:f>
              <c:numCache>
                <c:formatCode>General</c:formatCode>
                <c:ptCount val="4"/>
                <c:pt idx="0">
                  <c:v>14.52</c:v>
                </c:pt>
                <c:pt idx="1">
                  <c:v>11.59</c:v>
                </c:pt>
                <c:pt idx="2">
                  <c:v>9.11</c:v>
                </c:pt>
                <c:pt idx="3">
                  <c:v>7.65</c:v>
                </c:pt>
              </c:numCache>
            </c:numRef>
          </c:val>
        </c:ser>
        <c:ser>
          <c:idx val="1"/>
          <c:order val="1"/>
          <c:tx>
            <c:strRef>
              <c:f>Folha4!$T$7</c:f>
              <c:strCache>
                <c:ptCount val="1"/>
                <c:pt idx="0">
                  <c:v>Grupo controlo 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Folha4!$U$5:$X$5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Folha4!$U$7:$X$7</c:f>
              <c:numCache>
                <c:formatCode>General</c:formatCode>
                <c:ptCount val="4"/>
                <c:pt idx="0">
                  <c:v>16.22</c:v>
                </c:pt>
                <c:pt idx="1">
                  <c:v>13.75</c:v>
                </c:pt>
                <c:pt idx="2">
                  <c:v>11.15</c:v>
                </c:pt>
                <c:pt idx="3">
                  <c:v>7.3</c:v>
                </c:pt>
              </c:numCache>
            </c:numRef>
          </c:val>
        </c:ser>
        <c:ser>
          <c:idx val="2"/>
          <c:order val="2"/>
          <c:tx>
            <c:strRef>
              <c:f>Folha4!$T$8</c:f>
              <c:strCache>
                <c:ptCount val="1"/>
                <c:pt idx="0">
                  <c:v>Grupo teste 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00B0F0"/>
              </a:solidFill>
              <a:scene3d>
                <a:camera prst="orthographicFront"/>
                <a:lightRig rig="threePt" dir="t"/>
              </a:scene3d>
              <a:sp3d>
                <a:bevelB w="12700"/>
              </a:sp3d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Folha4!$U$5:$X$5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Folha4!$U$8:$X$8</c:f>
              <c:numCache>
                <c:formatCode>General</c:formatCode>
                <c:ptCount val="4"/>
                <c:pt idx="0">
                  <c:v>15.71</c:v>
                </c:pt>
                <c:pt idx="1">
                  <c:v>16.88</c:v>
                </c:pt>
                <c:pt idx="2">
                  <c:v>16.399999999999999</c:v>
                </c:pt>
                <c:pt idx="3">
                  <c:v>17.07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3432"/>
        <c:axId val="395963824"/>
        <c:axId val="0"/>
      </c:bar3DChart>
      <c:catAx>
        <c:axId val="395963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95963824"/>
        <c:crosses val="autoZero"/>
        <c:auto val="1"/>
        <c:lblAlgn val="ctr"/>
        <c:lblOffset val="100"/>
        <c:noMultiLvlLbl val="0"/>
      </c:catAx>
      <c:valAx>
        <c:axId val="395963824"/>
        <c:scaling>
          <c:orientation val="minMax"/>
          <c:min val="4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3959634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spPr>
    <a:ln w="9525"/>
    <a:scene3d>
      <a:camera prst="orthographicFront"/>
      <a:lightRig rig="threePt" dir="t"/>
    </a:scene3d>
    <a:sp3d>
      <a:bevelT w="0" h="63500"/>
    </a:sp3d>
  </c:sp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Resultado dos testes de conhecimento</a:t>
            </a:r>
          </a:p>
          <a:p>
            <a:pPr>
              <a:defRPr/>
            </a:pPr>
            <a:r>
              <a:rPr lang="pt-PT"/>
              <a:t>Ano 2012/2013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Folha5!$B$11</c:f>
              <c:strCache>
                <c:ptCount val="1"/>
                <c:pt idx="0">
                  <c:v>Grupo controlo 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Folha5!$C$10:$F$10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Folha5!$C$11:$F$11</c:f>
              <c:numCache>
                <c:formatCode>General</c:formatCode>
                <c:ptCount val="4"/>
                <c:pt idx="0">
                  <c:v>14.7</c:v>
                </c:pt>
                <c:pt idx="1">
                  <c:v>11.3</c:v>
                </c:pt>
                <c:pt idx="2">
                  <c:v>12.93</c:v>
                </c:pt>
                <c:pt idx="3">
                  <c:v>10.18</c:v>
                </c:pt>
              </c:numCache>
            </c:numRef>
          </c:val>
        </c:ser>
        <c:ser>
          <c:idx val="1"/>
          <c:order val="1"/>
          <c:tx>
            <c:strRef>
              <c:f>Folha5!$B$12</c:f>
              <c:strCache>
                <c:ptCount val="1"/>
                <c:pt idx="0">
                  <c:v>Grupo controlo B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-5.5555555555555558E-3"/>
                  <c:y val="7.4074074074074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Folha5!$C$10:$F$10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Folha5!$C$12:$F$12</c:f>
              <c:numCache>
                <c:formatCode>General</c:formatCode>
                <c:ptCount val="4"/>
                <c:pt idx="0">
                  <c:v>15.38</c:v>
                </c:pt>
                <c:pt idx="1">
                  <c:v>9.2100000000000009</c:v>
                </c:pt>
                <c:pt idx="2">
                  <c:v>13.08</c:v>
                </c:pt>
                <c:pt idx="3">
                  <c:v>4.7699999999999996</c:v>
                </c:pt>
              </c:numCache>
            </c:numRef>
          </c:val>
        </c:ser>
        <c:ser>
          <c:idx val="2"/>
          <c:order val="2"/>
          <c:tx>
            <c:strRef>
              <c:f>Folha5!$B$13</c:f>
              <c:strCache>
                <c:ptCount val="1"/>
                <c:pt idx="0">
                  <c:v>Grupo Teste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Folha5!$C$10:$F$10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Folha5!$C$13:$F$13</c:f>
              <c:numCache>
                <c:formatCode>General</c:formatCode>
                <c:ptCount val="4"/>
                <c:pt idx="0">
                  <c:v>15.27</c:v>
                </c:pt>
                <c:pt idx="1">
                  <c:v>14.79</c:v>
                </c:pt>
                <c:pt idx="2">
                  <c:v>16.25</c:v>
                </c:pt>
                <c:pt idx="3">
                  <c:v>12.73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9704"/>
        <c:axId val="395964608"/>
        <c:axId val="0"/>
      </c:bar3DChart>
      <c:catAx>
        <c:axId val="395969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64608"/>
        <c:crosses val="autoZero"/>
        <c:auto val="1"/>
        <c:lblAlgn val="ctr"/>
        <c:lblOffset val="100"/>
        <c:noMultiLvlLbl val="0"/>
      </c:catAx>
      <c:valAx>
        <c:axId val="39596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69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PT"/>
              <a:t>Resultados dos testes (ano lectivo 2013/2014 centro escolar B)</a:t>
            </a:r>
          </a:p>
          <a:p>
            <a:pPr>
              <a:defRPr/>
            </a:pPr>
            <a:r>
              <a:rPr lang="pt-PT" sz="1000"/>
              <a:t>(Turmas teste com incorreta aplicação</a:t>
            </a:r>
            <a:r>
              <a:rPr lang="pt-PT" sz="1000" baseline="0"/>
              <a:t> do projeto)</a:t>
            </a:r>
            <a:endParaRPr lang="pt-PT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326474190726159E-2"/>
          <c:y val="0.23263413428331192"/>
          <c:w val="0.9467352580927384"/>
          <c:h val="0.585885299761523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Folha5!$B$19</c:f>
              <c:strCache>
                <c:ptCount val="1"/>
                <c:pt idx="0">
                  <c:v>Grupo controlo 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Folha5!$C$18:$F$18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Folha5!$C$19:$F$19</c:f>
              <c:numCache>
                <c:formatCode>General</c:formatCode>
                <c:ptCount val="4"/>
                <c:pt idx="0">
                  <c:v>14.85</c:v>
                </c:pt>
                <c:pt idx="1">
                  <c:v>13.89</c:v>
                </c:pt>
                <c:pt idx="2">
                  <c:v>11.6</c:v>
                </c:pt>
                <c:pt idx="3">
                  <c:v>8.8800000000000008</c:v>
                </c:pt>
              </c:numCache>
            </c:numRef>
          </c:val>
        </c:ser>
        <c:ser>
          <c:idx val="1"/>
          <c:order val="1"/>
          <c:tx>
            <c:strRef>
              <c:f>Folha5!$B$20</c:f>
              <c:strCache>
                <c:ptCount val="1"/>
                <c:pt idx="0">
                  <c:v>Grupo controlo B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Folha5!$C$18:$F$18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Folha5!$C$20:$F$20</c:f>
              <c:numCache>
                <c:formatCode>General</c:formatCode>
                <c:ptCount val="4"/>
                <c:pt idx="0">
                  <c:v>14.1</c:v>
                </c:pt>
                <c:pt idx="1">
                  <c:v>13.38</c:v>
                </c:pt>
                <c:pt idx="2">
                  <c:v>11.67</c:v>
                </c:pt>
              </c:numCache>
            </c:numRef>
          </c:val>
        </c:ser>
        <c:ser>
          <c:idx val="2"/>
          <c:order val="2"/>
          <c:tx>
            <c:strRef>
              <c:f>Folha5!$B$21</c:f>
              <c:strCache>
                <c:ptCount val="1"/>
                <c:pt idx="0">
                  <c:v>Grupo controlo C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Folha5!$C$18:$F$18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Folha5!$C$21:$F$21</c:f>
              <c:numCache>
                <c:formatCode>General</c:formatCode>
                <c:ptCount val="4"/>
                <c:pt idx="0">
                  <c:v>13.27</c:v>
                </c:pt>
                <c:pt idx="1">
                  <c:v>12.69</c:v>
                </c:pt>
                <c:pt idx="2">
                  <c:v>12.05</c:v>
                </c:pt>
                <c:pt idx="3">
                  <c:v>9.0500000000000007</c:v>
                </c:pt>
              </c:numCache>
            </c:numRef>
          </c:val>
        </c:ser>
        <c:ser>
          <c:idx val="3"/>
          <c:order val="3"/>
          <c:tx>
            <c:strRef>
              <c:f>Folha5!$B$22</c:f>
              <c:strCache>
                <c:ptCount val="1"/>
                <c:pt idx="0">
                  <c:v>Grupo Teste A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dLbl>
              <c:idx val="0"/>
              <c:layout>
                <c:manualLayout>
                  <c:x val="3.2760032760032459E-3"/>
                  <c:y val="-3.54505114891603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5520065520065524E-3"/>
                  <c:y val="-1.18168371630534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2">
                        <a:lumMod val="40000"/>
                        <a:lumOff val="6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Folha5!$C$18:$F$18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Folha5!$C$22:$F$22</c:f>
              <c:numCache>
                <c:formatCode>General</c:formatCode>
                <c:ptCount val="4"/>
                <c:pt idx="0">
                  <c:v>13.91</c:v>
                </c:pt>
                <c:pt idx="1">
                  <c:v>14.82</c:v>
                </c:pt>
                <c:pt idx="2">
                  <c:v>10.48</c:v>
                </c:pt>
                <c:pt idx="3">
                  <c:v>7.94</c:v>
                </c:pt>
              </c:numCache>
            </c:numRef>
          </c:val>
        </c:ser>
        <c:ser>
          <c:idx val="4"/>
          <c:order val="4"/>
          <c:tx>
            <c:strRef>
              <c:f>Folha5!$B$23</c:f>
              <c:strCache>
                <c:ptCount val="1"/>
                <c:pt idx="0">
                  <c:v>Grupo Teste B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dLbl>
              <c:idx val="0"/>
              <c:layout>
                <c:manualLayout>
                  <c:x val="1.638001638001638E-2"/>
                  <c:y val="-1.5755782884071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4742014742014682E-2"/>
                  <c:y val="-1.57557828840712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9140049140049139E-3"/>
                  <c:y val="-2.3633674326106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9140049140049139E-3"/>
                  <c:y val="-2.363367432610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Folha5!$C$18:$F$18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Folha5!$C$23:$F$23</c:f>
              <c:numCache>
                <c:formatCode>General</c:formatCode>
                <c:ptCount val="4"/>
                <c:pt idx="0">
                  <c:v>13.51</c:v>
                </c:pt>
                <c:pt idx="1">
                  <c:v>14.78</c:v>
                </c:pt>
                <c:pt idx="2">
                  <c:v>11.42</c:v>
                </c:pt>
                <c:pt idx="3">
                  <c:v>8.6300000000000008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7352"/>
        <c:axId val="395970488"/>
        <c:axId val="0"/>
      </c:bar3DChart>
      <c:catAx>
        <c:axId val="395967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70488"/>
        <c:crosses val="autoZero"/>
        <c:auto val="1"/>
        <c:lblAlgn val="ctr"/>
        <c:lblOffset val="100"/>
        <c:noMultiLvlLbl val="0"/>
      </c:catAx>
      <c:valAx>
        <c:axId val="39597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67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PT"/>
              <a:t>Resultados</a:t>
            </a:r>
            <a:r>
              <a:rPr lang="pt-PT" baseline="0"/>
              <a:t> dos testes </a:t>
            </a:r>
          </a:p>
          <a:p>
            <a:pPr>
              <a:defRPr/>
            </a:pPr>
            <a:r>
              <a:rPr lang="pt-PT" sz="1100" baseline="0"/>
              <a:t>2013/2014 centro escolar A</a:t>
            </a:r>
            <a:endParaRPr lang="pt-PT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Folha5!$H$19</c:f>
              <c:strCache>
                <c:ptCount val="1"/>
                <c:pt idx="0">
                  <c:v>Grupo controlo 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Folha5!$I$18:$L$18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Folha5!$I$19:$L$19</c:f>
              <c:numCache>
                <c:formatCode>General</c:formatCode>
                <c:ptCount val="4"/>
                <c:pt idx="0">
                  <c:v>13.8</c:v>
                </c:pt>
                <c:pt idx="1">
                  <c:v>9.34</c:v>
                </c:pt>
                <c:pt idx="2">
                  <c:v>12.53</c:v>
                </c:pt>
                <c:pt idx="3">
                  <c:v>6.33</c:v>
                </c:pt>
              </c:numCache>
            </c:numRef>
          </c:val>
        </c:ser>
        <c:ser>
          <c:idx val="1"/>
          <c:order val="1"/>
          <c:tx>
            <c:strRef>
              <c:f>Folha5!$H$20</c:f>
              <c:strCache>
                <c:ptCount val="1"/>
                <c:pt idx="0">
                  <c:v>Grupo Teste 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Folha5!$I$18:$L$18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Folha5!$I$20:$L$20</c:f>
              <c:numCache>
                <c:formatCode>General</c:formatCode>
                <c:ptCount val="4"/>
                <c:pt idx="0">
                  <c:v>13.4</c:v>
                </c:pt>
                <c:pt idx="1">
                  <c:v>13.94</c:v>
                </c:pt>
                <c:pt idx="2">
                  <c:v>17.98</c:v>
                </c:pt>
                <c:pt idx="3">
                  <c:v>13.52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9312"/>
        <c:axId val="395970096"/>
        <c:axId val="0"/>
      </c:bar3DChart>
      <c:catAx>
        <c:axId val="39596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70096"/>
        <c:crosses val="autoZero"/>
        <c:auto val="1"/>
        <c:lblAlgn val="ctr"/>
        <c:lblOffset val="100"/>
        <c:noMultiLvlLbl val="0"/>
      </c:catAx>
      <c:valAx>
        <c:axId val="39597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6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PT"/>
              <a:t>Resultados</a:t>
            </a:r>
            <a:r>
              <a:rPr lang="pt-PT" baseline="0"/>
              <a:t> dos testes de conhecimento </a:t>
            </a:r>
            <a:r>
              <a:rPr lang="pt-PT" sz="1100" baseline="0"/>
              <a:t>2014/2015</a:t>
            </a:r>
            <a:endParaRPr lang="pt-PT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Folha5!$B$29</c:f>
              <c:strCache>
                <c:ptCount val="1"/>
                <c:pt idx="0">
                  <c:v>Grupo controlo A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Folha5!$C$28:$F$28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Folha5!$C$29:$F$29</c:f>
              <c:numCache>
                <c:formatCode>General</c:formatCode>
                <c:ptCount val="4"/>
                <c:pt idx="0">
                  <c:v>14.52</c:v>
                </c:pt>
                <c:pt idx="1">
                  <c:v>11.59</c:v>
                </c:pt>
                <c:pt idx="2">
                  <c:v>9.11</c:v>
                </c:pt>
                <c:pt idx="3">
                  <c:v>7.65</c:v>
                </c:pt>
              </c:numCache>
            </c:numRef>
          </c:val>
        </c:ser>
        <c:ser>
          <c:idx val="1"/>
          <c:order val="1"/>
          <c:tx>
            <c:strRef>
              <c:f>Folha5!$B$30</c:f>
              <c:strCache>
                <c:ptCount val="1"/>
                <c:pt idx="0">
                  <c:v>Grupo controlo B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Folha5!$C$28:$F$28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Folha5!$C$30:$F$30</c:f>
              <c:numCache>
                <c:formatCode>General</c:formatCode>
                <c:ptCount val="4"/>
                <c:pt idx="0">
                  <c:v>16.22</c:v>
                </c:pt>
                <c:pt idx="1">
                  <c:v>13.75</c:v>
                </c:pt>
                <c:pt idx="2">
                  <c:v>11.15</c:v>
                </c:pt>
                <c:pt idx="3">
                  <c:v>7.3</c:v>
                </c:pt>
              </c:numCache>
            </c:numRef>
          </c:val>
        </c:ser>
        <c:ser>
          <c:idx val="2"/>
          <c:order val="2"/>
          <c:tx>
            <c:strRef>
              <c:f>Folha5!$B$31</c:f>
              <c:strCache>
                <c:ptCount val="1"/>
                <c:pt idx="0">
                  <c:v>Grupo teste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Folha5!$C$28:$F$28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Folha5!$C$31:$F$31</c:f>
              <c:numCache>
                <c:formatCode>General</c:formatCode>
                <c:ptCount val="4"/>
                <c:pt idx="0">
                  <c:v>15.71</c:v>
                </c:pt>
                <c:pt idx="1">
                  <c:v>16.88</c:v>
                </c:pt>
                <c:pt idx="2">
                  <c:v>16.399999999999999</c:v>
                </c:pt>
                <c:pt idx="3">
                  <c:v>17.07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5968528"/>
        <c:axId val="395970880"/>
        <c:axId val="0"/>
      </c:bar3DChart>
      <c:catAx>
        <c:axId val="39596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70880"/>
        <c:crosses val="autoZero"/>
        <c:auto val="1"/>
        <c:lblAlgn val="ctr"/>
        <c:lblOffset val="100"/>
        <c:noMultiLvlLbl val="0"/>
      </c:catAx>
      <c:valAx>
        <c:axId val="39597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5968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PT"/>
              <a:t>Média dos resultados das Turmas TESTE vs CONTROLO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Folha5!$B$42</c:f>
              <c:strCache>
                <c:ptCount val="1"/>
                <c:pt idx="0">
                  <c:v>Turmas teste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Folha5!$C$41:$F$41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Folha5!$C$42:$F$42</c:f>
              <c:numCache>
                <c:formatCode>0.00</c:formatCode>
                <c:ptCount val="4"/>
                <c:pt idx="0">
                  <c:v>14.793333333333331</c:v>
                </c:pt>
                <c:pt idx="1">
                  <c:v>15.203333333333333</c:v>
                </c:pt>
                <c:pt idx="2">
                  <c:v>16.876666666666665</c:v>
                </c:pt>
                <c:pt idx="3" formatCode="General">
                  <c:v>14.44</c:v>
                </c:pt>
              </c:numCache>
            </c:numRef>
          </c:val>
        </c:ser>
        <c:ser>
          <c:idx val="1"/>
          <c:order val="1"/>
          <c:tx>
            <c:strRef>
              <c:f>Folha5!$B$43</c:f>
              <c:strCache>
                <c:ptCount val="1"/>
                <c:pt idx="0">
                  <c:v>Turmas teste com erros de aplicação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Folha5!$C$41:$F$41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Folha5!$C$43:$F$43</c:f>
              <c:numCache>
                <c:formatCode>General</c:formatCode>
                <c:ptCount val="4"/>
                <c:pt idx="0">
                  <c:v>13.71</c:v>
                </c:pt>
                <c:pt idx="1">
                  <c:v>14.8</c:v>
                </c:pt>
                <c:pt idx="2">
                  <c:v>10.95</c:v>
                </c:pt>
                <c:pt idx="3" formatCode="0.00">
                  <c:v>8.2850000000000001</c:v>
                </c:pt>
              </c:numCache>
            </c:numRef>
          </c:val>
        </c:ser>
        <c:ser>
          <c:idx val="2"/>
          <c:order val="2"/>
          <c:tx>
            <c:strRef>
              <c:f>Folha5!$B$44</c:f>
              <c:strCache>
                <c:ptCount val="1"/>
                <c:pt idx="0">
                  <c:v>Turmas controlo 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Folha5!$C$41:$F$41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Folha5!$C$44:$F$44</c:f>
              <c:numCache>
                <c:formatCode>0.00</c:formatCode>
                <c:ptCount val="4"/>
                <c:pt idx="0">
                  <c:v>14.604999999999999</c:v>
                </c:pt>
                <c:pt idx="1">
                  <c:v>11.893750000000001</c:v>
                </c:pt>
                <c:pt idx="2">
                  <c:v>11.764999999999999</c:v>
                </c:pt>
                <c:pt idx="3">
                  <c:v>7.7371428571428584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7223824"/>
        <c:axId val="397227352"/>
        <c:axId val="0"/>
      </c:bar3DChart>
      <c:catAx>
        <c:axId val="39722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7227352"/>
        <c:crosses val="autoZero"/>
        <c:auto val="1"/>
        <c:lblAlgn val="ctr"/>
        <c:lblOffset val="100"/>
        <c:noMultiLvlLbl val="0"/>
      </c:catAx>
      <c:valAx>
        <c:axId val="39722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7223824"/>
        <c:crosses val="autoZero"/>
        <c:crossBetween val="between"/>
        <c:majorUnit val="4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PT"/>
              <a:t>Soma dos resultados das Turmas TESTE </a:t>
            </a:r>
            <a:r>
              <a:rPr lang="pt-PT" sz="1100"/>
              <a:t>(correta</a:t>
            </a:r>
            <a:r>
              <a:rPr lang="pt-PT" sz="1100" baseline="0"/>
              <a:t> aplicação)</a:t>
            </a:r>
            <a:r>
              <a:rPr lang="pt-PT" sz="1100"/>
              <a:t> </a:t>
            </a:r>
            <a:r>
              <a:rPr lang="pt-PT"/>
              <a:t>vs TESTE</a:t>
            </a:r>
            <a:r>
              <a:rPr lang="pt-PT" baseline="0"/>
              <a:t> </a:t>
            </a:r>
            <a:r>
              <a:rPr lang="pt-PT" sz="1100" baseline="0"/>
              <a:t>(incorreta aplicação)</a:t>
            </a:r>
            <a:endParaRPr lang="pt-PT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Folha5!$B$42</c:f>
              <c:strCache>
                <c:ptCount val="1"/>
                <c:pt idx="0">
                  <c:v>Turmas teste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Folha5!$C$41:$F$41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Folha5!$C$42:$F$42</c:f>
              <c:numCache>
                <c:formatCode>0.00</c:formatCode>
                <c:ptCount val="4"/>
                <c:pt idx="0">
                  <c:v>14.793333333333331</c:v>
                </c:pt>
                <c:pt idx="1">
                  <c:v>15.203333333333333</c:v>
                </c:pt>
                <c:pt idx="2">
                  <c:v>16.876666666666665</c:v>
                </c:pt>
                <c:pt idx="3" formatCode="General">
                  <c:v>14.44</c:v>
                </c:pt>
              </c:numCache>
            </c:numRef>
          </c:val>
        </c:ser>
        <c:ser>
          <c:idx val="1"/>
          <c:order val="1"/>
          <c:tx>
            <c:strRef>
              <c:f>Folha5!$B$43</c:f>
              <c:strCache>
                <c:ptCount val="1"/>
                <c:pt idx="0">
                  <c:v>Turmas teste com erros de aplicação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Folha5!$C$41:$F$41</c:f>
              <c:strCache>
                <c:ptCount val="4"/>
                <c:pt idx="0">
                  <c:v>teste 1</c:v>
                </c:pt>
                <c:pt idx="1">
                  <c:v>teste 2</c:v>
                </c:pt>
                <c:pt idx="2">
                  <c:v>teste 3</c:v>
                </c:pt>
                <c:pt idx="3">
                  <c:v>teste 4</c:v>
                </c:pt>
              </c:strCache>
            </c:strRef>
          </c:cat>
          <c:val>
            <c:numRef>
              <c:f>Folha5!$C$43:$F$43</c:f>
              <c:numCache>
                <c:formatCode>General</c:formatCode>
                <c:ptCount val="4"/>
                <c:pt idx="0">
                  <c:v>13.71</c:v>
                </c:pt>
                <c:pt idx="1">
                  <c:v>14.8</c:v>
                </c:pt>
                <c:pt idx="2">
                  <c:v>10.95</c:v>
                </c:pt>
                <c:pt idx="3" formatCode="0.00">
                  <c:v>8.2850000000000001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97227744"/>
        <c:axId val="397229312"/>
        <c:axId val="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Folha5!$B$44</c15:sqref>
                        </c15:formulaRef>
                      </c:ext>
                    </c:extLst>
                    <c:strCache>
                      <c:ptCount val="1"/>
                      <c:pt idx="0">
                        <c:v>Turmas controlo </c:v>
                      </c:pt>
                    </c:strCache>
                  </c:strRef>
                </c:tx>
                <c:spPr>
                  <a:solidFill>
                    <a:srgbClr val="7030A0"/>
                  </a:soli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P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lt1">
                                <a:lumMod val="95000"/>
                                <a:alpha val="54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Folha5!$C$41:$F$41</c15:sqref>
                        </c15:formulaRef>
                      </c:ext>
                    </c:extLst>
                    <c:strCache>
                      <c:ptCount val="4"/>
                      <c:pt idx="0">
                        <c:v>teste 1</c:v>
                      </c:pt>
                      <c:pt idx="1">
                        <c:v>teste 2</c:v>
                      </c:pt>
                      <c:pt idx="2">
                        <c:v>teste 3</c:v>
                      </c:pt>
                      <c:pt idx="3">
                        <c:v>teste 4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Folha5!$C$44:$F$44</c15:sqref>
                        </c15:formulaRef>
                      </c:ext>
                    </c:extLst>
                    <c:numCache>
                      <c:formatCode>0.00</c:formatCode>
                      <c:ptCount val="4"/>
                      <c:pt idx="0">
                        <c:v>14.604999999999999</c:v>
                      </c:pt>
                      <c:pt idx="1">
                        <c:v>11.893750000000001</c:v>
                      </c:pt>
                      <c:pt idx="2">
                        <c:v>11.764999999999999</c:v>
                      </c:pt>
                      <c:pt idx="3">
                        <c:v>7.7371428571428584</c:v>
                      </c:pt>
                    </c:numCache>
                  </c:numRef>
                </c:val>
              </c15:ser>
            </c15:filteredBarSeries>
          </c:ext>
        </c:extLst>
      </c:bar3DChart>
      <c:catAx>
        <c:axId val="39722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7229312"/>
        <c:crosses val="autoZero"/>
        <c:auto val="1"/>
        <c:lblAlgn val="ctr"/>
        <c:lblOffset val="100"/>
        <c:noMultiLvlLbl val="0"/>
      </c:catAx>
      <c:valAx>
        <c:axId val="3972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97227744"/>
        <c:crosses val="autoZero"/>
        <c:crossBetween val="between"/>
        <c:majorUnit val="4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PT"/>
              <a:t>N Total =506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>
        <c:manualLayout>
          <c:layoutTarget val="inner"/>
          <c:xMode val="edge"/>
          <c:yMode val="edge"/>
          <c:x val="0.32238735783027123"/>
          <c:y val="0.38231192678979059"/>
          <c:w val="0.39689216972878388"/>
          <c:h val="0.66148694954797316"/>
        </c:manualLayout>
      </c:layout>
      <c:doughnut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rgbClr val="00CCF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rgbClr val="FF5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spPr>
              <a:noFill/>
              <a:ln>
                <a:noFill/>
              </a:ln>
              <a:effectLst>
                <a:outerShdw blurRad="50800" dist="38100" dir="2700000" algn="tl" rotWithShape="0">
                  <a:schemeClr val="bg1">
                    <a:alpha val="40000"/>
                  </a:scheme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ln>
                      <a:solidFill>
                        <a:srgbClr val="FFC000"/>
                      </a:solidFill>
                    </a:ln>
                    <a:solidFill>
                      <a:schemeClr val="lt1"/>
                    </a:solidFill>
                    <a:effectLst>
                      <a:outerShdw blurRad="63500" dist="50800" dir="5400000" algn="ctr" rotWithShape="0">
                        <a:srgbClr val="000000">
                          <a:alpha val="89000"/>
                        </a:srgb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Folha5!$T$44:$T$47</c:f>
              <c:strCache>
                <c:ptCount val="4"/>
                <c:pt idx="0">
                  <c:v>Crianças teste</c:v>
                </c:pt>
                <c:pt idx="1">
                  <c:v>E. E. Teste</c:v>
                </c:pt>
                <c:pt idx="2">
                  <c:v>Crianças Controlo</c:v>
                </c:pt>
                <c:pt idx="3">
                  <c:v>E. E. Controlo</c:v>
                </c:pt>
              </c:strCache>
            </c:strRef>
          </c:cat>
          <c:val>
            <c:numRef>
              <c:f>Folha5!$V$44:$V$47</c:f>
              <c:numCache>
                <c:formatCode>General</c:formatCode>
                <c:ptCount val="4"/>
                <c:pt idx="0">
                  <c:v>112</c:v>
                </c:pt>
                <c:pt idx="1">
                  <c:v>88</c:v>
                </c:pt>
                <c:pt idx="2">
                  <c:v>168</c:v>
                </c:pt>
                <c:pt idx="3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"/>
        <c:holeSize val="50"/>
      </c:doughnutChart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533400</xdr:colOff>
      <xdr:row>6</xdr:row>
      <xdr:rowOff>104775</xdr:rowOff>
    </xdr:from>
    <xdr:to>
      <xdr:col>42</xdr:col>
      <xdr:colOff>228600</xdr:colOff>
      <xdr:row>21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333374</xdr:colOff>
      <xdr:row>5</xdr:row>
      <xdr:rowOff>95250</xdr:rowOff>
    </xdr:from>
    <xdr:to>
      <xdr:col>53</xdr:col>
      <xdr:colOff>247650</xdr:colOff>
      <xdr:row>23</xdr:row>
      <xdr:rowOff>95249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266699</xdr:colOff>
      <xdr:row>154</xdr:row>
      <xdr:rowOff>180975</xdr:rowOff>
    </xdr:from>
    <xdr:to>
      <xdr:col>18</xdr:col>
      <xdr:colOff>333374</xdr:colOff>
      <xdr:row>174</xdr:row>
      <xdr:rowOff>28574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9525</xdr:colOff>
      <xdr:row>156</xdr:row>
      <xdr:rowOff>28575</xdr:rowOff>
    </xdr:from>
    <xdr:to>
      <xdr:col>38</xdr:col>
      <xdr:colOff>476250</xdr:colOff>
      <xdr:row>170</xdr:row>
      <xdr:rowOff>104775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61</xdr:row>
      <xdr:rowOff>28575</xdr:rowOff>
    </xdr:from>
    <xdr:to>
      <xdr:col>15</xdr:col>
      <xdr:colOff>495300</xdr:colOff>
      <xdr:row>75</xdr:row>
      <xdr:rowOff>104775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9524</xdr:colOff>
      <xdr:row>9</xdr:row>
      <xdr:rowOff>47625</xdr:rowOff>
    </xdr:from>
    <xdr:to>
      <xdr:col>28</xdr:col>
      <xdr:colOff>180975</xdr:colOff>
      <xdr:row>26</xdr:row>
      <xdr:rowOff>66675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771525</xdr:colOff>
      <xdr:row>0</xdr:row>
      <xdr:rowOff>185737</xdr:rowOff>
    </xdr:from>
    <xdr:to>
      <xdr:col>16</xdr:col>
      <xdr:colOff>132675</xdr:colOff>
      <xdr:row>15</xdr:row>
      <xdr:rowOff>27262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361950</xdr:colOff>
      <xdr:row>19</xdr:row>
      <xdr:rowOff>71436</xdr:rowOff>
    </xdr:from>
    <xdr:to>
      <xdr:col>25</xdr:col>
      <xdr:colOff>190500</xdr:colOff>
      <xdr:row>36</xdr:row>
      <xdr:rowOff>57149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523875</xdr:colOff>
      <xdr:row>1</xdr:row>
      <xdr:rowOff>4762</xdr:rowOff>
    </xdr:from>
    <xdr:to>
      <xdr:col>25</xdr:col>
      <xdr:colOff>437475</xdr:colOff>
      <xdr:row>15</xdr:row>
      <xdr:rowOff>36787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76200</xdr:colOff>
      <xdr:row>1</xdr:row>
      <xdr:rowOff>4762</xdr:rowOff>
    </xdr:from>
    <xdr:to>
      <xdr:col>34</xdr:col>
      <xdr:colOff>599400</xdr:colOff>
      <xdr:row>15</xdr:row>
      <xdr:rowOff>36787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542925</xdr:colOff>
      <xdr:row>40</xdr:row>
      <xdr:rowOff>9523</xdr:rowOff>
    </xdr:from>
    <xdr:to>
      <xdr:col>14</xdr:col>
      <xdr:colOff>513675</xdr:colOff>
      <xdr:row>54</xdr:row>
      <xdr:rowOff>97723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59</xdr:row>
      <xdr:rowOff>0</xdr:rowOff>
    </xdr:from>
    <xdr:to>
      <xdr:col>14</xdr:col>
      <xdr:colOff>580350</xdr:colOff>
      <xdr:row>75</xdr:row>
      <xdr:rowOff>88200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295275</xdr:colOff>
      <xdr:row>38</xdr:row>
      <xdr:rowOff>100012</xdr:rowOff>
    </xdr:from>
    <xdr:to>
      <xdr:col>29</xdr:col>
      <xdr:colOff>600075</xdr:colOff>
      <xdr:row>49</xdr:row>
      <xdr:rowOff>47626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215"/>
  <sheetViews>
    <sheetView topLeftCell="A86" zoomScaleNormal="100" workbookViewId="0">
      <selection activeCell="B86" sqref="B86:B104"/>
    </sheetView>
  </sheetViews>
  <sheetFormatPr defaultRowHeight="15" x14ac:dyDescent="0.25"/>
  <cols>
    <col min="2" max="2" width="18.28515625" customWidth="1"/>
    <col min="19" max="19" width="17.5703125" customWidth="1"/>
    <col min="36" max="36" width="10.42578125" customWidth="1"/>
    <col min="37" max="37" width="14.85546875" customWidth="1"/>
  </cols>
  <sheetData>
    <row r="1" spans="2:41" ht="15.75" thickBot="1" x14ac:dyDescent="0.3">
      <c r="AL1" t="s">
        <v>21</v>
      </c>
      <c r="AM1" t="s">
        <v>22</v>
      </c>
      <c r="AN1" t="s">
        <v>23</v>
      </c>
      <c r="AO1" t="s">
        <v>24</v>
      </c>
    </row>
    <row r="2" spans="2:41" ht="15.75" thickBot="1" x14ac:dyDescent="0.3">
      <c r="B2" s="6"/>
      <c r="C2" s="6"/>
      <c r="D2" s="7"/>
      <c r="E2" s="7"/>
      <c r="F2" s="7" t="s">
        <v>6</v>
      </c>
      <c r="G2" s="7"/>
      <c r="H2" s="7"/>
      <c r="I2" s="7"/>
      <c r="J2" s="7"/>
      <c r="K2" s="7"/>
      <c r="L2" s="7"/>
      <c r="M2" s="7"/>
      <c r="N2" s="8"/>
      <c r="S2" s="6"/>
      <c r="T2" s="6"/>
      <c r="U2" s="7"/>
      <c r="V2" s="7"/>
      <c r="W2" s="7" t="s">
        <v>16</v>
      </c>
      <c r="X2" s="7"/>
      <c r="Y2" s="7"/>
      <c r="Z2" s="7"/>
      <c r="AA2" s="7"/>
      <c r="AB2" s="7"/>
      <c r="AC2" s="7"/>
      <c r="AD2" s="7"/>
      <c r="AE2" s="8"/>
      <c r="AK2" t="s">
        <v>18</v>
      </c>
      <c r="AL2">
        <v>14.7</v>
      </c>
      <c r="AM2">
        <v>11.3</v>
      </c>
      <c r="AN2">
        <v>12.93</v>
      </c>
      <c r="AO2">
        <v>10.18</v>
      </c>
    </row>
    <row r="3" spans="2:41" x14ac:dyDescent="0.25">
      <c r="B3" s="3"/>
      <c r="C3" s="9">
        <v>1</v>
      </c>
      <c r="D3" s="10" t="s">
        <v>0</v>
      </c>
      <c r="E3" s="10">
        <v>2</v>
      </c>
      <c r="F3" s="10">
        <v>3</v>
      </c>
      <c r="G3" s="10" t="s">
        <v>1</v>
      </c>
      <c r="H3" s="10">
        <v>4</v>
      </c>
      <c r="I3" s="10">
        <v>5</v>
      </c>
      <c r="J3" s="10" t="s">
        <v>2</v>
      </c>
      <c r="K3" s="10" t="s">
        <v>3</v>
      </c>
      <c r="L3" s="10">
        <v>7</v>
      </c>
      <c r="M3" s="10" t="s">
        <v>4</v>
      </c>
      <c r="N3" s="10" t="s">
        <v>5</v>
      </c>
      <c r="S3" s="3"/>
      <c r="T3" s="9">
        <v>1</v>
      </c>
      <c r="U3" s="10" t="s">
        <v>0</v>
      </c>
      <c r="V3" s="10">
        <v>2</v>
      </c>
      <c r="W3" s="10">
        <v>3</v>
      </c>
      <c r="X3" s="10" t="s">
        <v>1</v>
      </c>
      <c r="Y3" s="10">
        <v>4</v>
      </c>
      <c r="Z3" s="10">
        <v>5</v>
      </c>
      <c r="AA3" s="10" t="s">
        <v>2</v>
      </c>
      <c r="AB3" s="10" t="s">
        <v>3</v>
      </c>
      <c r="AC3" s="10">
        <v>7</v>
      </c>
      <c r="AD3" s="10" t="s">
        <v>4</v>
      </c>
      <c r="AE3" s="10" t="s">
        <v>5</v>
      </c>
      <c r="AK3" t="s">
        <v>19</v>
      </c>
      <c r="AL3">
        <v>15.38</v>
      </c>
      <c r="AM3">
        <v>9.2100000000000009</v>
      </c>
      <c r="AN3">
        <v>13.08</v>
      </c>
      <c r="AO3">
        <v>4.7699999999999996</v>
      </c>
    </row>
    <row r="4" spans="2:41" x14ac:dyDescent="0.25">
      <c r="B4" s="4" t="s">
        <v>119</v>
      </c>
      <c r="C4" s="2">
        <v>1</v>
      </c>
      <c r="D4" s="1">
        <v>0</v>
      </c>
      <c r="E4" s="1">
        <v>2</v>
      </c>
      <c r="F4" s="1">
        <v>2</v>
      </c>
      <c r="G4" s="1">
        <v>2</v>
      </c>
      <c r="H4" s="1">
        <v>1.5</v>
      </c>
      <c r="I4" s="1">
        <v>3</v>
      </c>
      <c r="J4" s="1">
        <v>0.5</v>
      </c>
      <c r="K4" s="1">
        <v>1.5</v>
      </c>
      <c r="L4" s="1">
        <v>2</v>
      </c>
      <c r="M4" s="1">
        <v>0.5</v>
      </c>
      <c r="N4" s="1">
        <f>SUM(C4:M4)</f>
        <v>16</v>
      </c>
      <c r="S4" s="4" t="s">
        <v>119</v>
      </c>
      <c r="T4" s="2">
        <v>1.5</v>
      </c>
      <c r="U4" s="1">
        <v>2</v>
      </c>
      <c r="V4" s="1">
        <v>2</v>
      </c>
      <c r="W4" s="1">
        <v>2</v>
      </c>
      <c r="X4" s="1">
        <v>2</v>
      </c>
      <c r="Y4" s="1">
        <v>1.5</v>
      </c>
      <c r="Z4" s="1">
        <v>3</v>
      </c>
      <c r="AA4" s="1">
        <v>0.5</v>
      </c>
      <c r="AB4" s="1">
        <v>2</v>
      </c>
      <c r="AC4" s="1">
        <v>2</v>
      </c>
      <c r="AD4" s="1">
        <v>0.5</v>
      </c>
      <c r="AE4" s="1">
        <f>SUM(T4:AD4)</f>
        <v>19</v>
      </c>
      <c r="AK4" t="s">
        <v>20</v>
      </c>
      <c r="AL4">
        <v>15.27</v>
      </c>
      <c r="AM4">
        <v>14.79</v>
      </c>
      <c r="AN4">
        <v>16.25</v>
      </c>
      <c r="AO4">
        <v>12.73</v>
      </c>
    </row>
    <row r="5" spans="2:41" x14ac:dyDescent="0.25">
      <c r="B5" s="4" t="s">
        <v>120</v>
      </c>
      <c r="C5" s="2">
        <v>1</v>
      </c>
      <c r="D5" s="1">
        <v>0</v>
      </c>
      <c r="E5" s="1">
        <v>1.5</v>
      </c>
      <c r="F5" s="1">
        <v>2</v>
      </c>
      <c r="G5" s="1">
        <v>2</v>
      </c>
      <c r="H5" s="1">
        <v>1.5</v>
      </c>
      <c r="I5" s="1">
        <v>0</v>
      </c>
      <c r="J5" s="1">
        <v>0.5</v>
      </c>
      <c r="K5" s="1">
        <v>1</v>
      </c>
      <c r="L5" s="1">
        <v>2</v>
      </c>
      <c r="M5" s="1">
        <v>0.5</v>
      </c>
      <c r="N5" s="1">
        <f t="shared" ref="N5:N12" si="0">SUM(C5:M5)</f>
        <v>12</v>
      </c>
      <c r="S5" s="4" t="s">
        <v>120</v>
      </c>
      <c r="T5" s="2">
        <v>1.5</v>
      </c>
      <c r="U5" s="1">
        <v>2</v>
      </c>
      <c r="V5" s="1">
        <v>2.5</v>
      </c>
      <c r="W5" s="1">
        <v>2</v>
      </c>
      <c r="X5" s="1">
        <v>0</v>
      </c>
      <c r="Y5" s="1">
        <v>1.5</v>
      </c>
      <c r="Z5" s="1">
        <v>2</v>
      </c>
      <c r="AA5" s="1">
        <v>0.5</v>
      </c>
      <c r="AB5" s="1">
        <v>2</v>
      </c>
      <c r="AC5" s="1">
        <v>2</v>
      </c>
      <c r="AD5" s="1">
        <v>0.5</v>
      </c>
      <c r="AE5" s="1">
        <f t="shared" ref="AE5:AE12" si="1">SUM(T5:AD5)</f>
        <v>16.5</v>
      </c>
    </row>
    <row r="6" spans="2:41" x14ac:dyDescent="0.25">
      <c r="B6" s="4" t="s">
        <v>121</v>
      </c>
      <c r="C6" s="2">
        <v>1.5</v>
      </c>
      <c r="D6" s="1">
        <v>0</v>
      </c>
      <c r="E6" s="1">
        <v>2.5</v>
      </c>
      <c r="F6" s="1">
        <v>2</v>
      </c>
      <c r="G6" s="1">
        <v>2</v>
      </c>
      <c r="H6" s="1">
        <v>1.5</v>
      </c>
      <c r="I6" s="1">
        <v>2.5</v>
      </c>
      <c r="J6" s="1">
        <v>0.5</v>
      </c>
      <c r="K6" s="1">
        <v>2</v>
      </c>
      <c r="L6" s="1">
        <v>2</v>
      </c>
      <c r="M6" s="1">
        <v>0.5</v>
      </c>
      <c r="N6" s="1">
        <f t="shared" si="0"/>
        <v>17</v>
      </c>
      <c r="S6" s="4" t="s">
        <v>121</v>
      </c>
      <c r="T6" s="2">
        <v>2</v>
      </c>
      <c r="U6" s="1">
        <v>0</v>
      </c>
      <c r="V6" s="1">
        <v>2</v>
      </c>
      <c r="W6" s="1">
        <v>2</v>
      </c>
      <c r="X6" s="1">
        <v>2</v>
      </c>
      <c r="Y6" s="1">
        <v>1.5</v>
      </c>
      <c r="Z6" s="1">
        <v>3</v>
      </c>
      <c r="AA6" s="1">
        <v>0.5</v>
      </c>
      <c r="AB6" s="1">
        <v>1.5</v>
      </c>
      <c r="AC6" s="1">
        <v>1</v>
      </c>
      <c r="AD6" s="1">
        <v>0</v>
      </c>
      <c r="AE6" s="1">
        <f t="shared" si="1"/>
        <v>15.5</v>
      </c>
    </row>
    <row r="7" spans="2:41" x14ac:dyDescent="0.25">
      <c r="B7" s="4" t="s">
        <v>122</v>
      </c>
      <c r="C7" s="2">
        <v>1.5</v>
      </c>
      <c r="D7" s="1">
        <v>0</v>
      </c>
      <c r="E7" s="1">
        <v>0.5</v>
      </c>
      <c r="F7" s="1">
        <v>2</v>
      </c>
      <c r="G7" s="1">
        <v>2</v>
      </c>
      <c r="H7" s="1">
        <v>1.5</v>
      </c>
      <c r="I7" s="1">
        <v>0</v>
      </c>
      <c r="J7" s="1">
        <v>0.5</v>
      </c>
      <c r="K7" s="1">
        <v>1</v>
      </c>
      <c r="L7" s="1">
        <v>1</v>
      </c>
      <c r="M7" s="1">
        <v>0.5</v>
      </c>
      <c r="N7" s="1">
        <f t="shared" si="0"/>
        <v>10.5</v>
      </c>
      <c r="S7" s="4" t="s">
        <v>122</v>
      </c>
      <c r="T7" s="2">
        <v>1.5</v>
      </c>
      <c r="U7" s="1">
        <v>2</v>
      </c>
      <c r="V7" s="1">
        <v>2</v>
      </c>
      <c r="W7" s="1">
        <v>2</v>
      </c>
      <c r="X7" s="1">
        <v>0</v>
      </c>
      <c r="Y7" s="1">
        <v>0.5</v>
      </c>
      <c r="Z7" s="1">
        <v>3</v>
      </c>
      <c r="AA7" s="1">
        <v>0.5</v>
      </c>
      <c r="AB7" s="1">
        <v>2</v>
      </c>
      <c r="AC7" s="1">
        <v>2</v>
      </c>
      <c r="AD7" s="1">
        <v>0</v>
      </c>
      <c r="AE7" s="1">
        <f t="shared" si="1"/>
        <v>15.5</v>
      </c>
    </row>
    <row r="8" spans="2:41" x14ac:dyDescent="0.25">
      <c r="B8" s="4" t="s">
        <v>123</v>
      </c>
      <c r="C8" s="2">
        <v>2</v>
      </c>
      <c r="D8" s="1">
        <v>0</v>
      </c>
      <c r="E8" s="1">
        <v>0.5</v>
      </c>
      <c r="F8" s="1">
        <v>2</v>
      </c>
      <c r="G8" s="1">
        <v>2</v>
      </c>
      <c r="H8" s="1">
        <v>1.5</v>
      </c>
      <c r="I8" s="1">
        <v>2</v>
      </c>
      <c r="J8" s="1">
        <v>0.25</v>
      </c>
      <c r="K8" s="1">
        <v>2</v>
      </c>
      <c r="L8" s="1">
        <v>2</v>
      </c>
      <c r="M8" s="1">
        <v>0.5</v>
      </c>
      <c r="N8" s="1">
        <f t="shared" si="0"/>
        <v>14.75</v>
      </c>
      <c r="S8" s="4" t="s">
        <v>123</v>
      </c>
      <c r="T8" s="2">
        <v>1</v>
      </c>
      <c r="U8" s="1">
        <v>2</v>
      </c>
      <c r="V8" s="1">
        <v>1</v>
      </c>
      <c r="W8" s="1">
        <v>2</v>
      </c>
      <c r="X8" s="1">
        <v>0</v>
      </c>
      <c r="Y8" s="1">
        <v>1.5</v>
      </c>
      <c r="Z8" s="1">
        <v>3</v>
      </c>
      <c r="AA8" s="1">
        <v>0.5</v>
      </c>
      <c r="AB8" s="1">
        <v>2</v>
      </c>
      <c r="AC8" s="1">
        <v>0</v>
      </c>
      <c r="AD8" s="1">
        <v>0</v>
      </c>
      <c r="AE8" s="1">
        <f t="shared" si="1"/>
        <v>13</v>
      </c>
    </row>
    <row r="9" spans="2:41" x14ac:dyDescent="0.25">
      <c r="B9" s="4" t="s">
        <v>124</v>
      </c>
      <c r="C9" s="2">
        <v>1.5</v>
      </c>
      <c r="D9" s="1">
        <v>0</v>
      </c>
      <c r="E9" s="1">
        <v>2.5</v>
      </c>
      <c r="F9" s="1">
        <v>2</v>
      </c>
      <c r="G9" s="1">
        <v>1</v>
      </c>
      <c r="H9" s="1">
        <v>0</v>
      </c>
      <c r="I9" s="1">
        <v>0</v>
      </c>
      <c r="J9" s="1">
        <v>0.5</v>
      </c>
      <c r="K9" s="1">
        <v>2</v>
      </c>
      <c r="L9" s="1">
        <v>1</v>
      </c>
      <c r="M9" s="1">
        <v>0.5</v>
      </c>
      <c r="N9" s="1">
        <f t="shared" si="0"/>
        <v>11</v>
      </c>
      <c r="S9" s="4" t="s">
        <v>124</v>
      </c>
      <c r="T9" s="2">
        <v>1.5</v>
      </c>
      <c r="U9" s="1">
        <v>0</v>
      </c>
      <c r="V9" s="1">
        <v>2.5</v>
      </c>
      <c r="W9" s="1">
        <v>1</v>
      </c>
      <c r="X9" s="1">
        <v>0</v>
      </c>
      <c r="Y9" s="1">
        <v>1.5</v>
      </c>
      <c r="Z9" s="1">
        <v>3</v>
      </c>
      <c r="AA9" s="1">
        <v>0.5</v>
      </c>
      <c r="AB9" s="1">
        <v>1.5</v>
      </c>
      <c r="AC9" s="1">
        <v>2</v>
      </c>
      <c r="AD9" s="1">
        <v>0</v>
      </c>
      <c r="AE9" s="1">
        <f t="shared" si="1"/>
        <v>13.5</v>
      </c>
    </row>
    <row r="10" spans="2:41" x14ac:dyDescent="0.25">
      <c r="B10" s="4" t="s">
        <v>125</v>
      </c>
      <c r="C10" s="2">
        <v>2</v>
      </c>
      <c r="D10" s="1">
        <v>2</v>
      </c>
      <c r="E10" s="1">
        <v>2</v>
      </c>
      <c r="F10" s="1">
        <v>2</v>
      </c>
      <c r="G10" s="1">
        <v>0</v>
      </c>
      <c r="H10" s="1">
        <v>1.5</v>
      </c>
      <c r="I10" s="1">
        <v>2</v>
      </c>
      <c r="J10" s="1">
        <v>0.5</v>
      </c>
      <c r="K10" s="1">
        <v>2</v>
      </c>
      <c r="L10" s="1">
        <v>1.5</v>
      </c>
      <c r="M10" s="1">
        <v>0.5</v>
      </c>
      <c r="N10" s="1">
        <f t="shared" si="0"/>
        <v>16</v>
      </c>
      <c r="S10" s="4" t="s">
        <v>125</v>
      </c>
      <c r="T10" s="2">
        <v>1</v>
      </c>
      <c r="U10" s="1">
        <v>2</v>
      </c>
      <c r="V10" s="1">
        <v>1</v>
      </c>
      <c r="W10" s="1">
        <v>2</v>
      </c>
      <c r="X10" s="1">
        <v>2</v>
      </c>
      <c r="Y10" s="1">
        <v>1.5</v>
      </c>
      <c r="Z10" s="1">
        <v>3</v>
      </c>
      <c r="AA10" s="1">
        <v>0.5</v>
      </c>
      <c r="AB10" s="1">
        <v>2</v>
      </c>
      <c r="AC10" s="1">
        <v>2</v>
      </c>
      <c r="AD10" s="1">
        <v>0.5</v>
      </c>
      <c r="AE10" s="1">
        <f t="shared" si="1"/>
        <v>17.5</v>
      </c>
    </row>
    <row r="11" spans="2:41" x14ac:dyDescent="0.25">
      <c r="B11" s="4" t="s">
        <v>126</v>
      </c>
      <c r="C11" s="2">
        <v>2</v>
      </c>
      <c r="D11" s="1">
        <v>2</v>
      </c>
      <c r="E11" s="1">
        <v>2.5</v>
      </c>
      <c r="F11" s="1">
        <v>2</v>
      </c>
      <c r="G11" s="1">
        <v>1</v>
      </c>
      <c r="H11" s="1">
        <v>1.5</v>
      </c>
      <c r="I11" s="1">
        <v>3</v>
      </c>
      <c r="J11" s="1">
        <v>0.5</v>
      </c>
      <c r="K11" s="1">
        <v>2</v>
      </c>
      <c r="L11" s="1">
        <v>2</v>
      </c>
      <c r="M11" s="1">
        <v>0.5</v>
      </c>
      <c r="N11" s="1">
        <f t="shared" si="0"/>
        <v>19</v>
      </c>
      <c r="S11" s="4" t="s">
        <v>126</v>
      </c>
      <c r="T11" s="2">
        <v>0</v>
      </c>
      <c r="U11" s="1">
        <v>0</v>
      </c>
      <c r="V11" s="1">
        <v>2</v>
      </c>
      <c r="W11" s="1">
        <v>1</v>
      </c>
      <c r="X11" s="1">
        <v>2</v>
      </c>
      <c r="Y11" s="1">
        <v>0</v>
      </c>
      <c r="Z11" s="1">
        <v>3</v>
      </c>
      <c r="AA11" s="1">
        <v>0.5</v>
      </c>
      <c r="AB11" s="1">
        <v>2</v>
      </c>
      <c r="AC11" s="1">
        <v>1</v>
      </c>
      <c r="AD11" s="1">
        <v>0</v>
      </c>
      <c r="AE11" s="1">
        <f t="shared" si="1"/>
        <v>11.5</v>
      </c>
    </row>
    <row r="12" spans="2:41" x14ac:dyDescent="0.25">
      <c r="B12" s="4" t="s">
        <v>127</v>
      </c>
      <c r="C12" s="2">
        <v>2</v>
      </c>
      <c r="D12" s="1">
        <v>0</v>
      </c>
      <c r="E12" s="1">
        <v>2</v>
      </c>
      <c r="F12" s="1">
        <v>2</v>
      </c>
      <c r="G12" s="1">
        <v>0</v>
      </c>
      <c r="H12" s="1">
        <v>1.5</v>
      </c>
      <c r="I12" s="1">
        <v>0</v>
      </c>
      <c r="J12" s="1">
        <v>0.5</v>
      </c>
      <c r="K12" s="1">
        <v>0</v>
      </c>
      <c r="L12" s="1">
        <v>0</v>
      </c>
      <c r="M12" s="1">
        <v>0</v>
      </c>
      <c r="N12" s="1">
        <f t="shared" si="0"/>
        <v>8</v>
      </c>
      <c r="S12" s="4" t="s">
        <v>127</v>
      </c>
      <c r="T12" s="2">
        <v>0.5</v>
      </c>
      <c r="U12" s="1">
        <v>2</v>
      </c>
      <c r="V12" s="1">
        <v>2</v>
      </c>
      <c r="W12" s="1">
        <v>2</v>
      </c>
      <c r="X12" s="1">
        <v>2</v>
      </c>
      <c r="Y12" s="1">
        <v>1.5</v>
      </c>
      <c r="Z12" s="1">
        <v>3</v>
      </c>
      <c r="AA12" s="1">
        <v>0.5</v>
      </c>
      <c r="AB12" s="1">
        <v>2</v>
      </c>
      <c r="AC12" s="1">
        <v>1</v>
      </c>
      <c r="AD12" s="1">
        <v>0</v>
      </c>
      <c r="AE12" s="1">
        <f t="shared" si="1"/>
        <v>16.5</v>
      </c>
      <c r="AG12">
        <f>SUM(AE4:AE12)</f>
        <v>138.5</v>
      </c>
      <c r="AH12" t="s">
        <v>17</v>
      </c>
    </row>
    <row r="13" spans="2:41" x14ac:dyDescent="0.25">
      <c r="B13" s="4" t="s">
        <v>128</v>
      </c>
      <c r="C13" s="2">
        <v>2</v>
      </c>
      <c r="D13" s="1">
        <v>2</v>
      </c>
      <c r="E13" s="1">
        <v>1.5</v>
      </c>
      <c r="F13" s="1">
        <v>2</v>
      </c>
      <c r="G13" s="1">
        <v>2</v>
      </c>
      <c r="H13" s="1">
        <v>1.5</v>
      </c>
      <c r="I13" s="1">
        <v>3</v>
      </c>
      <c r="J13" s="1">
        <v>0.5</v>
      </c>
      <c r="K13" s="1">
        <v>2</v>
      </c>
      <c r="L13" s="1">
        <v>2</v>
      </c>
      <c r="M13" s="1">
        <v>0.5</v>
      </c>
      <c r="N13" s="1">
        <f>SUM(C13:M13)</f>
        <v>19</v>
      </c>
      <c r="S13" s="4"/>
      <c r="T13" s="2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>
        <f>SUM(T13:AD13)</f>
        <v>0</v>
      </c>
    </row>
    <row r="14" spans="2:41" x14ac:dyDescent="0.25">
      <c r="B14" s="4" t="s">
        <v>129</v>
      </c>
      <c r="C14" s="2">
        <v>2</v>
      </c>
      <c r="D14" s="1">
        <v>2</v>
      </c>
      <c r="E14" s="1">
        <v>1</v>
      </c>
      <c r="F14" s="1">
        <v>2</v>
      </c>
      <c r="G14" s="1">
        <v>1.5</v>
      </c>
      <c r="H14" s="1">
        <v>1.5</v>
      </c>
      <c r="I14" s="1">
        <v>3</v>
      </c>
      <c r="J14" s="1">
        <v>0.5</v>
      </c>
      <c r="K14" s="1">
        <v>2</v>
      </c>
      <c r="L14" s="1">
        <v>2</v>
      </c>
      <c r="M14" s="1">
        <v>0.5</v>
      </c>
      <c r="N14" s="1">
        <f t="shared" ref="N14:N24" si="2">SUM(C14:M14)</f>
        <v>18</v>
      </c>
      <c r="S14" s="4"/>
      <c r="T14" s="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>
        <f t="shared" ref="AE14:AE24" si="3">SUM(T14:AD14)</f>
        <v>0</v>
      </c>
    </row>
    <row r="15" spans="2:41" x14ac:dyDescent="0.25">
      <c r="B15" s="4" t="s">
        <v>130</v>
      </c>
      <c r="C15" s="2">
        <v>1.5</v>
      </c>
      <c r="D15" s="1">
        <v>0</v>
      </c>
      <c r="E15" s="1">
        <v>1.5</v>
      </c>
      <c r="F15" s="1">
        <v>2</v>
      </c>
      <c r="G15" s="1">
        <v>0</v>
      </c>
      <c r="H15" s="1">
        <v>1.5</v>
      </c>
      <c r="I15" s="1">
        <v>0</v>
      </c>
      <c r="J15" s="1">
        <v>0.5</v>
      </c>
      <c r="K15" s="1">
        <v>0.5</v>
      </c>
      <c r="L15" s="1">
        <v>2</v>
      </c>
      <c r="M15" s="1">
        <v>0.5</v>
      </c>
      <c r="N15" s="1">
        <f t="shared" si="2"/>
        <v>10</v>
      </c>
      <c r="S15" s="4"/>
      <c r="T15" s="2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>
        <f t="shared" si="3"/>
        <v>0</v>
      </c>
    </row>
    <row r="16" spans="2:41" x14ac:dyDescent="0.25">
      <c r="B16" s="4" t="s">
        <v>131</v>
      </c>
      <c r="C16" s="2">
        <v>1</v>
      </c>
      <c r="D16" s="1">
        <v>0</v>
      </c>
      <c r="E16" s="1">
        <v>2.5</v>
      </c>
      <c r="F16" s="1">
        <v>2</v>
      </c>
      <c r="G16" s="1">
        <v>1</v>
      </c>
      <c r="H16" s="1">
        <v>1.5</v>
      </c>
      <c r="I16" s="1">
        <v>0</v>
      </c>
      <c r="J16" s="1">
        <v>0.5</v>
      </c>
      <c r="K16" s="1">
        <v>2</v>
      </c>
      <c r="L16" s="1">
        <v>2</v>
      </c>
      <c r="M16" s="1">
        <v>0</v>
      </c>
      <c r="N16" s="1">
        <f t="shared" si="2"/>
        <v>12.5</v>
      </c>
      <c r="S16" s="4"/>
      <c r="T16" s="2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>
        <f t="shared" si="3"/>
        <v>0</v>
      </c>
    </row>
    <row r="17" spans="2:31" x14ac:dyDescent="0.25">
      <c r="B17" s="4" t="s">
        <v>132</v>
      </c>
      <c r="C17" s="2">
        <v>2</v>
      </c>
      <c r="D17" s="1">
        <v>2</v>
      </c>
      <c r="E17" s="1">
        <v>1.5</v>
      </c>
      <c r="F17" s="1">
        <v>2</v>
      </c>
      <c r="G17" s="1">
        <v>2</v>
      </c>
      <c r="H17" s="1">
        <v>1.5</v>
      </c>
      <c r="I17" s="1">
        <v>2</v>
      </c>
      <c r="J17" s="1">
        <v>0.5</v>
      </c>
      <c r="K17" s="1">
        <v>2</v>
      </c>
      <c r="L17" s="1">
        <v>2</v>
      </c>
      <c r="M17" s="1">
        <v>0.5</v>
      </c>
      <c r="N17" s="1">
        <f t="shared" si="2"/>
        <v>18</v>
      </c>
      <c r="S17" s="4"/>
      <c r="T17" s="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>
        <f t="shared" si="3"/>
        <v>0</v>
      </c>
    </row>
    <row r="18" spans="2:31" x14ac:dyDescent="0.25">
      <c r="B18" s="4" t="s">
        <v>133</v>
      </c>
      <c r="C18" s="2">
        <v>2</v>
      </c>
      <c r="D18" s="1">
        <v>2</v>
      </c>
      <c r="E18" s="1">
        <v>2</v>
      </c>
      <c r="F18" s="1">
        <v>2</v>
      </c>
      <c r="G18" s="1">
        <v>0</v>
      </c>
      <c r="H18" s="1">
        <v>1.5</v>
      </c>
      <c r="I18" s="1">
        <v>3</v>
      </c>
      <c r="J18" s="1">
        <v>0.5</v>
      </c>
      <c r="K18" s="1">
        <v>2</v>
      </c>
      <c r="L18" s="1">
        <v>2</v>
      </c>
      <c r="M18" s="1">
        <v>0.5</v>
      </c>
      <c r="N18" s="1">
        <f t="shared" si="2"/>
        <v>17.5</v>
      </c>
      <c r="S18" s="4"/>
      <c r="T18" s="2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>
        <f t="shared" si="3"/>
        <v>0</v>
      </c>
    </row>
    <row r="19" spans="2:31" x14ac:dyDescent="0.25">
      <c r="B19" s="4" t="s">
        <v>134</v>
      </c>
      <c r="C19" s="2">
        <v>2</v>
      </c>
      <c r="D19" s="1">
        <v>2</v>
      </c>
      <c r="E19" s="1">
        <v>1</v>
      </c>
      <c r="F19" s="1">
        <v>2</v>
      </c>
      <c r="G19" s="1">
        <v>2</v>
      </c>
      <c r="H19" s="1">
        <v>1.5</v>
      </c>
      <c r="I19" s="1">
        <v>1</v>
      </c>
      <c r="J19" s="1">
        <v>0.5</v>
      </c>
      <c r="K19" s="1">
        <v>2</v>
      </c>
      <c r="L19" s="1">
        <v>1</v>
      </c>
      <c r="M19" s="1">
        <v>0.5</v>
      </c>
      <c r="N19" s="1">
        <f t="shared" si="2"/>
        <v>15.5</v>
      </c>
      <c r="S19" s="4"/>
      <c r="T19" s="2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>
        <f t="shared" si="3"/>
        <v>0</v>
      </c>
    </row>
    <row r="20" spans="2:31" x14ac:dyDescent="0.25">
      <c r="B20" s="4" t="s">
        <v>135</v>
      </c>
      <c r="C20" s="2">
        <v>0</v>
      </c>
      <c r="D20" s="1">
        <v>0</v>
      </c>
      <c r="E20" s="1">
        <v>2</v>
      </c>
      <c r="F20" s="1">
        <v>2</v>
      </c>
      <c r="G20" s="1">
        <v>0</v>
      </c>
      <c r="H20" s="1">
        <v>1.5</v>
      </c>
      <c r="I20" s="1">
        <v>1</v>
      </c>
      <c r="J20" s="1">
        <v>0.5</v>
      </c>
      <c r="K20" s="1">
        <v>2</v>
      </c>
      <c r="L20" s="1">
        <v>1</v>
      </c>
      <c r="M20" s="1">
        <v>0.5</v>
      </c>
      <c r="N20" s="1">
        <f t="shared" si="2"/>
        <v>10.5</v>
      </c>
      <c r="S20" s="4"/>
      <c r="T20" s="2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>
        <f t="shared" si="3"/>
        <v>0</v>
      </c>
    </row>
    <row r="21" spans="2:31" x14ac:dyDescent="0.25">
      <c r="B21" s="4" t="s">
        <v>136</v>
      </c>
      <c r="C21" s="2">
        <v>1.5</v>
      </c>
      <c r="D21" s="1">
        <v>0</v>
      </c>
      <c r="E21" s="1">
        <v>2</v>
      </c>
      <c r="F21" s="1">
        <v>2</v>
      </c>
      <c r="G21" s="1">
        <v>0</v>
      </c>
      <c r="H21" s="1">
        <v>0.5</v>
      </c>
      <c r="I21" s="1">
        <v>0</v>
      </c>
      <c r="J21" s="1">
        <v>0.5</v>
      </c>
      <c r="K21" s="1">
        <v>1.5</v>
      </c>
      <c r="L21" s="1">
        <v>1</v>
      </c>
      <c r="M21" s="1">
        <v>0.5</v>
      </c>
      <c r="N21" s="1">
        <f t="shared" si="2"/>
        <v>9.5</v>
      </c>
      <c r="S21" s="4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>
        <f t="shared" si="3"/>
        <v>0</v>
      </c>
    </row>
    <row r="22" spans="2:31" x14ac:dyDescent="0.25">
      <c r="B22" s="4" t="s">
        <v>137</v>
      </c>
      <c r="C22" s="2">
        <v>2</v>
      </c>
      <c r="D22" s="1">
        <v>2</v>
      </c>
      <c r="E22" s="1">
        <v>2.5</v>
      </c>
      <c r="F22" s="1">
        <v>2</v>
      </c>
      <c r="G22" s="1">
        <v>2</v>
      </c>
      <c r="H22" s="1">
        <v>1.5</v>
      </c>
      <c r="I22" s="1">
        <v>3</v>
      </c>
      <c r="J22" s="1">
        <v>0.5</v>
      </c>
      <c r="K22" s="1">
        <v>2</v>
      </c>
      <c r="L22" s="1">
        <v>1</v>
      </c>
      <c r="M22" s="1">
        <v>0.5</v>
      </c>
      <c r="N22" s="1">
        <f t="shared" si="2"/>
        <v>19</v>
      </c>
      <c r="S22" s="4"/>
      <c r="T22" s="2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>
        <f t="shared" si="3"/>
        <v>0</v>
      </c>
    </row>
    <row r="23" spans="2:31" x14ac:dyDescent="0.25">
      <c r="B23" s="4" t="s">
        <v>138</v>
      </c>
      <c r="C23" s="2">
        <v>2</v>
      </c>
      <c r="D23" s="1">
        <v>2</v>
      </c>
      <c r="E23" s="1">
        <v>1</v>
      </c>
      <c r="F23" s="1">
        <v>2</v>
      </c>
      <c r="G23" s="1">
        <v>2</v>
      </c>
      <c r="H23" s="1">
        <v>1</v>
      </c>
      <c r="I23" s="1">
        <v>2</v>
      </c>
      <c r="J23" s="1">
        <v>0.5</v>
      </c>
      <c r="K23" s="1">
        <v>2</v>
      </c>
      <c r="L23" s="1">
        <v>2</v>
      </c>
      <c r="M23" s="1">
        <v>0.5</v>
      </c>
      <c r="N23" s="1">
        <f t="shared" si="2"/>
        <v>17</v>
      </c>
      <c r="S23" s="4"/>
      <c r="T23" s="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>
        <f t="shared" si="3"/>
        <v>0</v>
      </c>
    </row>
    <row r="24" spans="2:31" ht="15.75" thickBot="1" x14ac:dyDescent="0.3">
      <c r="B24" s="5" t="s">
        <v>139</v>
      </c>
      <c r="C24" s="2">
        <v>2</v>
      </c>
      <c r="D24" s="1">
        <v>2</v>
      </c>
      <c r="E24" s="1">
        <v>2.5</v>
      </c>
      <c r="F24" s="1">
        <v>2</v>
      </c>
      <c r="G24" s="1">
        <v>2</v>
      </c>
      <c r="H24" s="1">
        <v>1.5</v>
      </c>
      <c r="I24" s="1">
        <v>1</v>
      </c>
      <c r="J24" s="1">
        <v>0.5</v>
      </c>
      <c r="K24" s="1">
        <v>2</v>
      </c>
      <c r="L24" s="1">
        <v>2</v>
      </c>
      <c r="M24" s="1">
        <v>0.5</v>
      </c>
      <c r="N24" s="1">
        <f t="shared" si="2"/>
        <v>18</v>
      </c>
      <c r="O24">
        <f>SUM(N4:N24)</f>
        <v>308.75</v>
      </c>
      <c r="P24" t="s">
        <v>9</v>
      </c>
      <c r="S24" s="5"/>
      <c r="T24" s="2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>
        <f t="shared" si="3"/>
        <v>0</v>
      </c>
    </row>
    <row r="26" spans="2:31" ht="15.75" thickBot="1" x14ac:dyDescent="0.3"/>
    <row r="27" spans="2:31" ht="15.75" thickBot="1" x14ac:dyDescent="0.3">
      <c r="S27" s="6"/>
      <c r="T27" s="6"/>
      <c r="U27" s="7"/>
      <c r="V27" s="7"/>
      <c r="W27" s="7" t="s">
        <v>16</v>
      </c>
      <c r="X27" s="7"/>
      <c r="Y27" s="7"/>
      <c r="Z27" s="7"/>
      <c r="AA27" s="7"/>
      <c r="AB27" s="7"/>
      <c r="AC27" s="7"/>
      <c r="AD27" s="7"/>
      <c r="AE27" s="8"/>
    </row>
    <row r="28" spans="2:31" ht="15.75" thickBot="1" x14ac:dyDescent="0.3">
      <c r="B28" s="6"/>
      <c r="C28" s="6"/>
      <c r="D28" s="7"/>
      <c r="E28" s="7"/>
      <c r="F28" s="7" t="s">
        <v>7</v>
      </c>
      <c r="G28" s="7"/>
      <c r="H28" s="7"/>
      <c r="I28" s="7"/>
      <c r="J28" s="7"/>
      <c r="K28" s="7"/>
      <c r="L28" s="7"/>
      <c r="M28" s="7"/>
      <c r="N28" s="8"/>
      <c r="S28" s="3"/>
      <c r="T28" s="9">
        <v>1</v>
      </c>
      <c r="U28" s="10" t="s">
        <v>0</v>
      </c>
      <c r="V28" s="10">
        <v>2</v>
      </c>
      <c r="W28" s="10" t="s">
        <v>10</v>
      </c>
      <c r="X28" s="10">
        <v>3</v>
      </c>
      <c r="Y28" s="10" t="s">
        <v>1</v>
      </c>
      <c r="Z28" s="10" t="s">
        <v>11</v>
      </c>
      <c r="AA28" s="10">
        <v>4</v>
      </c>
      <c r="AB28" s="10">
        <v>5</v>
      </c>
      <c r="AC28" s="10">
        <v>6</v>
      </c>
      <c r="AD28" s="10" t="s">
        <v>2</v>
      </c>
      <c r="AE28" s="10" t="s">
        <v>5</v>
      </c>
    </row>
    <row r="29" spans="2:31" x14ac:dyDescent="0.25">
      <c r="B29" s="3"/>
      <c r="C29" s="9">
        <v>1</v>
      </c>
      <c r="D29" s="10" t="s">
        <v>0</v>
      </c>
      <c r="E29" s="10">
        <v>2</v>
      </c>
      <c r="F29" s="10">
        <v>3</v>
      </c>
      <c r="G29" s="10" t="s">
        <v>1</v>
      </c>
      <c r="H29" s="10">
        <v>4</v>
      </c>
      <c r="I29" s="10">
        <v>5</v>
      </c>
      <c r="J29" s="10" t="s">
        <v>2</v>
      </c>
      <c r="K29" s="10" t="s">
        <v>3</v>
      </c>
      <c r="L29" s="10">
        <v>7</v>
      </c>
      <c r="M29" s="10" t="s">
        <v>4</v>
      </c>
      <c r="N29" s="10" t="s">
        <v>5</v>
      </c>
      <c r="S29" s="4" t="s">
        <v>119</v>
      </c>
      <c r="T29" s="2">
        <v>1.5</v>
      </c>
      <c r="U29" s="1">
        <v>1.5</v>
      </c>
      <c r="V29" s="1">
        <v>1</v>
      </c>
      <c r="W29" s="1">
        <v>0.25</v>
      </c>
      <c r="X29" s="1">
        <v>1</v>
      </c>
      <c r="Y29" s="1">
        <v>1</v>
      </c>
      <c r="Z29" s="1">
        <v>0</v>
      </c>
      <c r="AA29" s="1">
        <v>0.5</v>
      </c>
      <c r="AB29" s="1">
        <v>3</v>
      </c>
      <c r="AC29" s="1">
        <v>0</v>
      </c>
      <c r="AD29" s="1">
        <v>1.5</v>
      </c>
      <c r="AE29" s="1">
        <f>SUM(T29:AD29)</f>
        <v>11.25</v>
      </c>
    </row>
    <row r="30" spans="2:31" x14ac:dyDescent="0.25">
      <c r="B30" s="4" t="s">
        <v>140</v>
      </c>
      <c r="C30" s="2">
        <v>0.5</v>
      </c>
      <c r="D30" s="1">
        <v>2</v>
      </c>
      <c r="E30" s="1">
        <v>2.5</v>
      </c>
      <c r="F30" s="1">
        <v>2</v>
      </c>
      <c r="G30" s="1">
        <v>0</v>
      </c>
      <c r="H30" s="1">
        <v>1.5</v>
      </c>
      <c r="I30" s="1">
        <v>3</v>
      </c>
      <c r="J30" s="1">
        <v>0.5</v>
      </c>
      <c r="K30" s="1">
        <v>2</v>
      </c>
      <c r="L30" s="1">
        <v>2</v>
      </c>
      <c r="M30" s="1">
        <v>0.5</v>
      </c>
      <c r="N30" s="1">
        <f>SUM(C30:M30)</f>
        <v>16.5</v>
      </c>
      <c r="S30" s="4" t="s">
        <v>120</v>
      </c>
      <c r="T30" s="2">
        <v>3.5</v>
      </c>
      <c r="U30" s="1">
        <v>0.75</v>
      </c>
      <c r="V30" s="1">
        <v>1</v>
      </c>
      <c r="W30" s="1">
        <v>0</v>
      </c>
      <c r="X30" s="1">
        <v>0</v>
      </c>
      <c r="Y30" s="1">
        <v>1</v>
      </c>
      <c r="Z30" s="1">
        <v>0.5</v>
      </c>
      <c r="AA30" s="1">
        <v>0</v>
      </c>
      <c r="AB30" s="1">
        <v>0</v>
      </c>
      <c r="AC30" s="1">
        <v>0</v>
      </c>
      <c r="AD30" s="1">
        <v>1.5</v>
      </c>
      <c r="AE30" s="1">
        <f t="shared" ref="AE30:AE37" si="4">SUM(T30:AD30)</f>
        <v>8.25</v>
      </c>
    </row>
    <row r="31" spans="2:31" x14ac:dyDescent="0.25">
      <c r="B31" s="4" t="s">
        <v>141</v>
      </c>
      <c r="C31" s="2">
        <v>2</v>
      </c>
      <c r="D31" s="1">
        <v>2</v>
      </c>
      <c r="E31" s="1">
        <v>2.5</v>
      </c>
      <c r="F31" s="1">
        <v>2</v>
      </c>
      <c r="G31" s="1">
        <v>0</v>
      </c>
      <c r="H31" s="1">
        <v>1.5</v>
      </c>
      <c r="I31" s="1">
        <v>3</v>
      </c>
      <c r="J31" s="1">
        <v>0.5</v>
      </c>
      <c r="K31" s="1">
        <v>2</v>
      </c>
      <c r="L31" s="1">
        <v>2</v>
      </c>
      <c r="M31" s="1">
        <v>0.5</v>
      </c>
      <c r="N31" s="1">
        <f t="shared" ref="N31:N38" si="5">SUM(C31:M31)</f>
        <v>18</v>
      </c>
      <c r="S31" s="4" t="s">
        <v>121</v>
      </c>
      <c r="T31" s="2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>
        <f t="shared" si="4"/>
        <v>0</v>
      </c>
    </row>
    <row r="32" spans="2:31" x14ac:dyDescent="0.25">
      <c r="B32" s="4" t="s">
        <v>142</v>
      </c>
      <c r="C32" s="2">
        <v>2</v>
      </c>
      <c r="D32" s="1">
        <v>2</v>
      </c>
      <c r="E32" s="1">
        <v>1</v>
      </c>
      <c r="F32" s="1">
        <v>1</v>
      </c>
      <c r="G32" s="1">
        <v>0</v>
      </c>
      <c r="H32" s="1">
        <v>1.5</v>
      </c>
      <c r="I32" s="1">
        <v>0</v>
      </c>
      <c r="J32" s="1">
        <v>0.5</v>
      </c>
      <c r="K32" s="1">
        <v>2</v>
      </c>
      <c r="L32" s="1">
        <v>2</v>
      </c>
      <c r="M32" s="1">
        <v>0</v>
      </c>
      <c r="N32" s="1">
        <f t="shared" si="5"/>
        <v>12</v>
      </c>
      <c r="S32" s="4" t="s">
        <v>122</v>
      </c>
      <c r="T32" s="2">
        <v>3</v>
      </c>
      <c r="U32" s="1">
        <v>1.5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3</v>
      </c>
      <c r="AC32" s="1">
        <v>1</v>
      </c>
      <c r="AD32" s="1">
        <v>1.5</v>
      </c>
      <c r="AE32" s="1">
        <f t="shared" si="4"/>
        <v>10</v>
      </c>
    </row>
    <row r="33" spans="2:34" x14ac:dyDescent="0.25">
      <c r="B33" s="4" t="s">
        <v>143</v>
      </c>
      <c r="C33" s="2">
        <v>2</v>
      </c>
      <c r="D33" s="1">
        <v>2</v>
      </c>
      <c r="E33" s="1">
        <v>1</v>
      </c>
      <c r="F33" s="1">
        <v>2</v>
      </c>
      <c r="G33" s="1">
        <v>2</v>
      </c>
      <c r="H33" s="1">
        <v>1.5</v>
      </c>
      <c r="I33" s="1">
        <v>3</v>
      </c>
      <c r="J33" s="1">
        <v>0.5</v>
      </c>
      <c r="K33" s="1">
        <v>1</v>
      </c>
      <c r="L33" s="1">
        <v>2</v>
      </c>
      <c r="M33" s="1">
        <v>0.5</v>
      </c>
      <c r="N33" s="1">
        <f t="shared" si="5"/>
        <v>17.5</v>
      </c>
      <c r="S33" s="4" t="s">
        <v>123</v>
      </c>
      <c r="T33" s="2">
        <v>1</v>
      </c>
      <c r="U33" s="1">
        <v>1.5</v>
      </c>
      <c r="V33" s="1">
        <v>1</v>
      </c>
      <c r="W33" s="1">
        <v>1.75</v>
      </c>
      <c r="X33" s="1">
        <v>0</v>
      </c>
      <c r="Y33" s="1">
        <v>1</v>
      </c>
      <c r="Z33" s="1">
        <v>0</v>
      </c>
      <c r="AA33" s="1">
        <v>0</v>
      </c>
      <c r="AB33" s="1">
        <v>0</v>
      </c>
      <c r="AC33" s="1">
        <v>0</v>
      </c>
      <c r="AD33" s="1">
        <v>1.5</v>
      </c>
      <c r="AE33" s="1">
        <f t="shared" si="4"/>
        <v>7.75</v>
      </c>
    </row>
    <row r="34" spans="2:34" x14ac:dyDescent="0.25">
      <c r="B34" s="4" t="s">
        <v>144</v>
      </c>
      <c r="C34" s="2">
        <v>1.5</v>
      </c>
      <c r="D34" s="1">
        <v>2</v>
      </c>
      <c r="E34" s="1">
        <v>2</v>
      </c>
      <c r="F34" s="1">
        <v>2</v>
      </c>
      <c r="G34" s="1">
        <v>1</v>
      </c>
      <c r="H34" s="1">
        <v>1.5</v>
      </c>
      <c r="I34" s="1">
        <v>3</v>
      </c>
      <c r="J34" s="1">
        <v>0.5</v>
      </c>
      <c r="K34" s="1">
        <v>2</v>
      </c>
      <c r="L34" s="1">
        <v>2</v>
      </c>
      <c r="M34" s="1">
        <v>0.5</v>
      </c>
      <c r="N34" s="1">
        <f t="shared" si="5"/>
        <v>18</v>
      </c>
      <c r="S34" s="4" t="s">
        <v>124</v>
      </c>
      <c r="T34" s="2">
        <v>1.5</v>
      </c>
      <c r="U34" s="1">
        <v>0</v>
      </c>
      <c r="V34" s="1">
        <v>1</v>
      </c>
      <c r="W34" s="1">
        <v>0</v>
      </c>
      <c r="X34" s="1">
        <v>0</v>
      </c>
      <c r="Y34" s="1">
        <v>1</v>
      </c>
      <c r="Z34" s="1">
        <v>0</v>
      </c>
      <c r="AA34" s="1">
        <v>0.5</v>
      </c>
      <c r="AB34" s="1">
        <v>3</v>
      </c>
      <c r="AC34" s="1">
        <v>1</v>
      </c>
      <c r="AD34" s="1">
        <v>1.5</v>
      </c>
      <c r="AE34" s="1">
        <f t="shared" si="4"/>
        <v>9.5</v>
      </c>
    </row>
    <row r="35" spans="2:34" x14ac:dyDescent="0.25">
      <c r="B35" s="4" t="s">
        <v>145</v>
      </c>
      <c r="C35" s="2">
        <v>0.5</v>
      </c>
      <c r="D35" s="1">
        <v>2</v>
      </c>
      <c r="E35" s="1">
        <v>2.5</v>
      </c>
      <c r="F35" s="1">
        <v>2</v>
      </c>
      <c r="G35" s="1">
        <v>2</v>
      </c>
      <c r="H35" s="1">
        <v>1.5</v>
      </c>
      <c r="I35" s="1">
        <v>3</v>
      </c>
      <c r="J35" s="1">
        <v>0.5</v>
      </c>
      <c r="K35" s="1">
        <v>2</v>
      </c>
      <c r="L35" s="1">
        <v>0.5</v>
      </c>
      <c r="M35" s="1">
        <v>0.5</v>
      </c>
      <c r="N35" s="1">
        <f t="shared" si="5"/>
        <v>17</v>
      </c>
      <c r="S35" s="4" t="s">
        <v>125</v>
      </c>
      <c r="T35" s="2">
        <v>2.5</v>
      </c>
      <c r="U35" s="1">
        <v>1.5</v>
      </c>
      <c r="V35" s="1">
        <v>1</v>
      </c>
      <c r="W35" s="1">
        <v>0</v>
      </c>
      <c r="X35" s="1">
        <v>0</v>
      </c>
      <c r="Y35" s="1">
        <v>1</v>
      </c>
      <c r="Z35" s="1">
        <v>1</v>
      </c>
      <c r="AA35" s="1">
        <v>0.5</v>
      </c>
      <c r="AB35" s="1">
        <v>3</v>
      </c>
      <c r="AC35" s="1">
        <v>1</v>
      </c>
      <c r="AD35" s="1">
        <v>1.5</v>
      </c>
      <c r="AE35" s="1">
        <f t="shared" si="4"/>
        <v>13</v>
      </c>
    </row>
    <row r="36" spans="2:34" x14ac:dyDescent="0.25">
      <c r="B36" s="4" t="s">
        <v>146</v>
      </c>
      <c r="C36" s="2">
        <v>1.5</v>
      </c>
      <c r="D36" s="1">
        <v>2</v>
      </c>
      <c r="E36" s="1">
        <v>2.5</v>
      </c>
      <c r="F36" s="1">
        <v>2</v>
      </c>
      <c r="G36" s="1">
        <v>2</v>
      </c>
      <c r="H36" s="1">
        <v>1.5</v>
      </c>
      <c r="I36" s="1">
        <v>2.5</v>
      </c>
      <c r="J36" s="1">
        <v>0.5</v>
      </c>
      <c r="K36" s="1">
        <v>2</v>
      </c>
      <c r="L36" s="1">
        <v>2</v>
      </c>
      <c r="M36" s="1">
        <v>0.5</v>
      </c>
      <c r="N36" s="1">
        <f t="shared" si="5"/>
        <v>19</v>
      </c>
      <c r="S36" s="4" t="s">
        <v>126</v>
      </c>
      <c r="T36" s="2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3</v>
      </c>
      <c r="AC36" s="1">
        <v>0</v>
      </c>
      <c r="AD36" s="1">
        <v>1.5</v>
      </c>
      <c r="AE36" s="1">
        <f t="shared" si="4"/>
        <v>4.5</v>
      </c>
    </row>
    <row r="37" spans="2:34" x14ac:dyDescent="0.25">
      <c r="B37" s="4" t="s">
        <v>147</v>
      </c>
      <c r="C37" s="2">
        <v>1</v>
      </c>
      <c r="D37" s="1">
        <v>2</v>
      </c>
      <c r="E37" s="1">
        <v>2</v>
      </c>
      <c r="F37" s="1">
        <v>2</v>
      </c>
      <c r="G37" s="1">
        <v>2</v>
      </c>
      <c r="H37" s="1">
        <v>1.5</v>
      </c>
      <c r="I37" s="1">
        <v>3</v>
      </c>
      <c r="J37" s="1">
        <v>0.5</v>
      </c>
      <c r="K37" s="1">
        <v>2</v>
      </c>
      <c r="L37" s="1">
        <v>2</v>
      </c>
      <c r="M37" s="1">
        <v>0.5</v>
      </c>
      <c r="N37" s="1">
        <f t="shared" si="5"/>
        <v>18.5</v>
      </c>
      <c r="S37" s="4" t="s">
        <v>127</v>
      </c>
      <c r="T37" s="2">
        <v>2.5</v>
      </c>
      <c r="U37" s="1">
        <v>1.5</v>
      </c>
      <c r="V37" s="1">
        <v>1</v>
      </c>
      <c r="W37" s="1">
        <v>0</v>
      </c>
      <c r="X37" s="1">
        <v>0</v>
      </c>
      <c r="Y37" s="1">
        <v>1</v>
      </c>
      <c r="Z37" s="1">
        <v>0.5</v>
      </c>
      <c r="AA37" s="1">
        <v>0.5</v>
      </c>
      <c r="AB37" s="1">
        <v>0</v>
      </c>
      <c r="AC37" s="1">
        <v>1</v>
      </c>
      <c r="AD37" s="1">
        <v>1.5</v>
      </c>
      <c r="AE37" s="1">
        <f t="shared" si="4"/>
        <v>9.5</v>
      </c>
    </row>
    <row r="38" spans="2:34" x14ac:dyDescent="0.25">
      <c r="B38" s="4" t="s">
        <v>148</v>
      </c>
      <c r="C38" s="2">
        <v>1</v>
      </c>
      <c r="D38" s="1">
        <v>0</v>
      </c>
      <c r="E38" s="1">
        <v>2.5</v>
      </c>
      <c r="F38" s="1">
        <v>2</v>
      </c>
      <c r="G38" s="1">
        <v>0</v>
      </c>
      <c r="H38" s="1">
        <v>1.5</v>
      </c>
      <c r="I38" s="1">
        <v>2.5</v>
      </c>
      <c r="J38" s="1">
        <v>0.5</v>
      </c>
      <c r="K38" s="1">
        <v>2</v>
      </c>
      <c r="L38" s="1">
        <v>0</v>
      </c>
      <c r="M38" s="1">
        <v>0.5</v>
      </c>
      <c r="N38" s="1">
        <f t="shared" si="5"/>
        <v>12.5</v>
      </c>
      <c r="S38" s="4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>
        <f>SUM(T38:AD38)</f>
        <v>0</v>
      </c>
    </row>
    <row r="39" spans="2:34" x14ac:dyDescent="0.25">
      <c r="B39" s="4" t="s">
        <v>149</v>
      </c>
      <c r="C39" s="2">
        <v>2</v>
      </c>
      <c r="D39" s="1">
        <v>2</v>
      </c>
      <c r="E39" s="1">
        <v>1</v>
      </c>
      <c r="F39" s="1">
        <v>2</v>
      </c>
      <c r="G39" s="1">
        <v>2</v>
      </c>
      <c r="H39" s="1">
        <v>1.5</v>
      </c>
      <c r="I39" s="1">
        <v>3</v>
      </c>
      <c r="J39" s="1">
        <v>0.5</v>
      </c>
      <c r="K39" s="1">
        <v>2</v>
      </c>
      <c r="L39" s="1">
        <v>2</v>
      </c>
      <c r="M39" s="1">
        <v>0</v>
      </c>
      <c r="N39" s="1">
        <f>SUM(C39:M39)</f>
        <v>18</v>
      </c>
      <c r="S39" s="4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>
        <f t="shared" ref="AE39:AE49" si="6">SUM(T39:AD39)</f>
        <v>0</v>
      </c>
      <c r="AG39">
        <f>SUM(AE29:AE37)</f>
        <v>73.75</v>
      </c>
      <c r="AH39" t="s">
        <v>25</v>
      </c>
    </row>
    <row r="40" spans="2:34" x14ac:dyDescent="0.25">
      <c r="B40" s="4" t="s">
        <v>150</v>
      </c>
      <c r="C40" s="2">
        <v>2</v>
      </c>
      <c r="D40" s="1">
        <v>2</v>
      </c>
      <c r="E40" s="1">
        <v>1</v>
      </c>
      <c r="F40" s="1">
        <v>2</v>
      </c>
      <c r="G40" s="1">
        <v>2</v>
      </c>
      <c r="H40" s="1">
        <v>1.5</v>
      </c>
      <c r="I40" s="1">
        <v>3</v>
      </c>
      <c r="J40" s="1">
        <v>0.5</v>
      </c>
      <c r="K40" s="1">
        <v>2</v>
      </c>
      <c r="L40" s="1">
        <v>2</v>
      </c>
      <c r="M40" s="1">
        <v>0.5</v>
      </c>
      <c r="N40" s="1">
        <f t="shared" ref="N40:N48" si="7">SUM(C40:M40)</f>
        <v>18.5</v>
      </c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>
        <f t="shared" si="6"/>
        <v>0</v>
      </c>
    </row>
    <row r="41" spans="2:34" x14ac:dyDescent="0.25">
      <c r="B41" s="4" t="s">
        <v>151</v>
      </c>
      <c r="C41" s="2">
        <v>0.5</v>
      </c>
      <c r="D41" s="1">
        <v>2</v>
      </c>
      <c r="E41" s="1">
        <v>1.5</v>
      </c>
      <c r="F41" s="1">
        <v>2</v>
      </c>
      <c r="G41" s="1">
        <v>0</v>
      </c>
      <c r="H41" s="1">
        <v>1.5</v>
      </c>
      <c r="I41" s="1">
        <v>3</v>
      </c>
      <c r="J41" s="1">
        <v>0.5</v>
      </c>
      <c r="K41" s="1">
        <v>1</v>
      </c>
      <c r="L41" s="1">
        <v>0.5</v>
      </c>
      <c r="M41" s="1">
        <v>0.5</v>
      </c>
      <c r="N41" s="1">
        <f t="shared" si="7"/>
        <v>13</v>
      </c>
      <c r="S41" s="4"/>
      <c r="T41" s="2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>
        <f t="shared" si="6"/>
        <v>0</v>
      </c>
    </row>
    <row r="42" spans="2:34" x14ac:dyDescent="0.25">
      <c r="B42" s="4" t="s">
        <v>152</v>
      </c>
      <c r="C42" s="2">
        <v>1</v>
      </c>
      <c r="D42" s="1">
        <v>2</v>
      </c>
      <c r="E42" s="1">
        <v>1.5</v>
      </c>
      <c r="F42" s="1">
        <v>2</v>
      </c>
      <c r="G42" s="1">
        <v>2</v>
      </c>
      <c r="H42" s="1">
        <v>0.5</v>
      </c>
      <c r="I42" s="1">
        <v>3</v>
      </c>
      <c r="J42" s="1">
        <v>0.5</v>
      </c>
      <c r="K42" s="1">
        <v>2</v>
      </c>
      <c r="L42" s="1">
        <v>0</v>
      </c>
      <c r="M42" s="1">
        <v>0.5</v>
      </c>
      <c r="N42" s="1">
        <f t="shared" si="7"/>
        <v>15</v>
      </c>
      <c r="S42" s="4"/>
      <c r="T42" s="2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>
        <f t="shared" si="6"/>
        <v>0</v>
      </c>
    </row>
    <row r="43" spans="2:34" x14ac:dyDescent="0.25">
      <c r="B43" s="4" t="s">
        <v>153</v>
      </c>
      <c r="C43" s="2">
        <v>1.5</v>
      </c>
      <c r="D43" s="1">
        <v>2</v>
      </c>
      <c r="E43" s="1">
        <v>1.5</v>
      </c>
      <c r="F43" s="1">
        <v>2</v>
      </c>
      <c r="G43" s="1">
        <v>0</v>
      </c>
      <c r="H43" s="1">
        <v>0</v>
      </c>
      <c r="I43" s="1">
        <v>0</v>
      </c>
      <c r="J43" s="1">
        <v>0.5</v>
      </c>
      <c r="K43" s="1">
        <v>1</v>
      </c>
      <c r="L43" s="1">
        <v>0.5</v>
      </c>
      <c r="M43" s="1">
        <v>0.5</v>
      </c>
      <c r="N43" s="1">
        <f t="shared" si="7"/>
        <v>9.5</v>
      </c>
      <c r="S43" s="4"/>
      <c r="T43" s="2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>
        <f t="shared" si="6"/>
        <v>0</v>
      </c>
    </row>
    <row r="44" spans="2:34" x14ac:dyDescent="0.25">
      <c r="B44" s="4" t="s">
        <v>154</v>
      </c>
      <c r="C44" s="2">
        <v>0.5</v>
      </c>
      <c r="D44" s="1">
        <v>2</v>
      </c>
      <c r="E44" s="1">
        <v>2</v>
      </c>
      <c r="F44" s="1">
        <v>2</v>
      </c>
      <c r="G44" s="1">
        <v>0</v>
      </c>
      <c r="H44" s="1">
        <v>1.5</v>
      </c>
      <c r="I44" s="1">
        <v>0</v>
      </c>
      <c r="J44" s="1">
        <v>0.5</v>
      </c>
      <c r="K44" s="1">
        <v>2</v>
      </c>
      <c r="L44" s="1">
        <v>2</v>
      </c>
      <c r="M44" s="1">
        <v>0.5</v>
      </c>
      <c r="N44" s="1">
        <f t="shared" si="7"/>
        <v>13</v>
      </c>
      <c r="S44" s="4"/>
      <c r="T44" s="2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>
        <f t="shared" si="6"/>
        <v>0</v>
      </c>
    </row>
    <row r="45" spans="2:34" x14ac:dyDescent="0.25">
      <c r="B45" s="4" t="s">
        <v>155</v>
      </c>
      <c r="C45" s="2">
        <v>1.75</v>
      </c>
      <c r="D45" s="1">
        <v>2</v>
      </c>
      <c r="E45" s="1">
        <v>2.5</v>
      </c>
      <c r="F45" s="1">
        <v>2</v>
      </c>
      <c r="G45" s="1">
        <v>0</v>
      </c>
      <c r="H45" s="1">
        <v>1.5</v>
      </c>
      <c r="I45" s="1">
        <v>0</v>
      </c>
      <c r="J45" s="1">
        <v>0.5</v>
      </c>
      <c r="K45" s="1">
        <v>2</v>
      </c>
      <c r="L45" s="1">
        <v>0</v>
      </c>
      <c r="M45" s="1">
        <v>0</v>
      </c>
      <c r="N45" s="1">
        <f t="shared" si="7"/>
        <v>12.25</v>
      </c>
      <c r="S45" s="4"/>
      <c r="T45" s="2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>
        <f t="shared" si="6"/>
        <v>0</v>
      </c>
    </row>
    <row r="46" spans="2:34" x14ac:dyDescent="0.25">
      <c r="B46" s="4" t="s">
        <v>156</v>
      </c>
      <c r="C46" s="2">
        <v>1.5</v>
      </c>
      <c r="D46" s="1">
        <v>2</v>
      </c>
      <c r="E46" s="1">
        <v>2</v>
      </c>
      <c r="F46" s="1">
        <v>2</v>
      </c>
      <c r="G46" s="1">
        <v>2</v>
      </c>
      <c r="H46" s="1">
        <v>1</v>
      </c>
      <c r="I46" s="1">
        <v>3</v>
      </c>
      <c r="J46" s="1">
        <v>0.5</v>
      </c>
      <c r="K46" s="1">
        <v>2</v>
      </c>
      <c r="L46" s="1">
        <v>0</v>
      </c>
      <c r="M46" s="1">
        <v>0</v>
      </c>
      <c r="N46" s="1">
        <f t="shared" si="7"/>
        <v>16</v>
      </c>
      <c r="S46" s="4"/>
      <c r="T46" s="2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>
        <f t="shared" si="6"/>
        <v>0</v>
      </c>
    </row>
    <row r="47" spans="2:34" x14ac:dyDescent="0.25">
      <c r="B47" s="4" t="s">
        <v>157</v>
      </c>
      <c r="C47" s="2">
        <v>1.5</v>
      </c>
      <c r="D47" s="1">
        <v>2</v>
      </c>
      <c r="E47" s="1">
        <v>2</v>
      </c>
      <c r="F47" s="1">
        <v>2</v>
      </c>
      <c r="G47" s="1">
        <v>1</v>
      </c>
      <c r="H47" s="1">
        <v>1.5</v>
      </c>
      <c r="I47" s="1">
        <v>0</v>
      </c>
      <c r="J47" s="1">
        <v>0.5</v>
      </c>
      <c r="K47" s="1">
        <v>2</v>
      </c>
      <c r="L47" s="1">
        <v>1</v>
      </c>
      <c r="M47" s="1">
        <v>0</v>
      </c>
      <c r="N47" s="1">
        <f t="shared" si="7"/>
        <v>13.5</v>
      </c>
      <c r="S47" s="4"/>
      <c r="T47" s="2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>
        <f t="shared" si="6"/>
        <v>0</v>
      </c>
    </row>
    <row r="48" spans="2:34" x14ac:dyDescent="0.25">
      <c r="B48" s="4" t="s">
        <v>158</v>
      </c>
      <c r="C48" s="2">
        <v>0.5</v>
      </c>
      <c r="D48" s="1">
        <v>0</v>
      </c>
      <c r="E48" s="1">
        <v>2.5</v>
      </c>
      <c r="F48" s="1">
        <v>1</v>
      </c>
      <c r="G48" s="1">
        <v>0</v>
      </c>
      <c r="H48" s="1">
        <v>1.5</v>
      </c>
      <c r="I48" s="1">
        <v>3</v>
      </c>
      <c r="J48" s="1">
        <v>0.5</v>
      </c>
      <c r="K48" s="1">
        <v>1</v>
      </c>
      <c r="L48" s="1">
        <v>2</v>
      </c>
      <c r="M48" s="1">
        <v>0.5</v>
      </c>
      <c r="N48" s="1">
        <f t="shared" si="7"/>
        <v>12.5</v>
      </c>
      <c r="S48" s="4"/>
      <c r="T48" s="2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>
        <f t="shared" si="6"/>
        <v>0</v>
      </c>
    </row>
    <row r="49" spans="2:31" ht="15.75" thickBot="1" x14ac:dyDescent="0.3">
      <c r="B49" s="4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>
        <f>SUM(N30:N48)</f>
        <v>290.25</v>
      </c>
      <c r="P49" t="s">
        <v>8</v>
      </c>
      <c r="S49" s="5"/>
      <c r="T49" s="2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>
        <f t="shared" si="6"/>
        <v>0</v>
      </c>
    </row>
    <row r="50" spans="2:31" ht="15.75" thickBot="1" x14ac:dyDescent="0.3">
      <c r="B50" s="5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2" spans="2:31" ht="15.75" thickBot="1" x14ac:dyDescent="0.3"/>
    <row r="53" spans="2:31" ht="15.75" thickBot="1" x14ac:dyDescent="0.3">
      <c r="S53" s="6"/>
      <c r="T53" s="6"/>
      <c r="U53" s="7"/>
      <c r="V53" s="7"/>
      <c r="W53" s="7" t="s">
        <v>16</v>
      </c>
      <c r="X53" s="7"/>
      <c r="Y53" s="7"/>
      <c r="Z53" s="7"/>
      <c r="AA53" s="7"/>
      <c r="AB53" s="7"/>
      <c r="AC53" s="7"/>
      <c r="AD53" s="7"/>
      <c r="AE53" s="8"/>
    </row>
    <row r="54" spans="2:31" x14ac:dyDescent="0.25">
      <c r="S54" s="3"/>
      <c r="T54" s="9">
        <v>1</v>
      </c>
      <c r="U54" s="10" t="s">
        <v>0</v>
      </c>
      <c r="V54" s="10">
        <v>2</v>
      </c>
      <c r="W54" s="10" t="s">
        <v>10</v>
      </c>
      <c r="X54" s="10" t="s">
        <v>27</v>
      </c>
      <c r="Y54" s="10" t="s">
        <v>28</v>
      </c>
      <c r="Z54" s="10">
        <v>3</v>
      </c>
      <c r="AA54" s="10">
        <v>4</v>
      </c>
      <c r="AB54" s="10" t="s">
        <v>29</v>
      </c>
      <c r="AC54" s="10">
        <v>5</v>
      </c>
      <c r="AD54" s="10" t="s">
        <v>30</v>
      </c>
      <c r="AE54" s="10" t="s">
        <v>5</v>
      </c>
    </row>
    <row r="55" spans="2:31" x14ac:dyDescent="0.25">
      <c r="S55" s="4" t="s">
        <v>119</v>
      </c>
      <c r="T55" s="2">
        <v>0.5</v>
      </c>
      <c r="U55" s="1">
        <v>1</v>
      </c>
      <c r="V55" s="1">
        <v>2</v>
      </c>
      <c r="W55" s="1">
        <v>2</v>
      </c>
      <c r="X55" s="1">
        <v>2</v>
      </c>
      <c r="Y55" s="1">
        <v>0.5</v>
      </c>
      <c r="Z55" s="1">
        <v>1.5</v>
      </c>
      <c r="AA55" s="1">
        <v>0</v>
      </c>
      <c r="AB55" s="1">
        <v>0.5</v>
      </c>
      <c r="AC55" s="1">
        <v>2</v>
      </c>
      <c r="AD55" s="1">
        <v>1.5</v>
      </c>
      <c r="AE55" s="1">
        <f>SUM(T55:AD55)</f>
        <v>13.5</v>
      </c>
    </row>
    <row r="56" spans="2:31" ht="15.75" thickBot="1" x14ac:dyDescent="0.3">
      <c r="S56" s="4" t="s">
        <v>120</v>
      </c>
      <c r="T56" s="2">
        <v>0.5</v>
      </c>
      <c r="U56" s="1">
        <v>1.5</v>
      </c>
      <c r="V56" s="1">
        <v>2.5</v>
      </c>
      <c r="W56" s="1">
        <v>2</v>
      </c>
      <c r="X56" s="1">
        <v>2</v>
      </c>
      <c r="Y56" s="1">
        <v>2</v>
      </c>
      <c r="Z56" s="1">
        <v>1.5</v>
      </c>
      <c r="AA56" s="1">
        <v>2</v>
      </c>
      <c r="AB56" s="1">
        <v>0.5</v>
      </c>
      <c r="AC56" s="1">
        <v>2</v>
      </c>
      <c r="AD56" s="1">
        <v>1.5</v>
      </c>
      <c r="AE56" s="1">
        <f t="shared" ref="AE56:AE63" si="8">SUM(T56:AD56)</f>
        <v>18</v>
      </c>
    </row>
    <row r="57" spans="2:31" ht="15.75" thickBot="1" x14ac:dyDescent="0.3">
      <c r="B57" s="6"/>
      <c r="C57" s="6"/>
      <c r="D57" s="7"/>
      <c r="E57" s="7"/>
      <c r="F57" s="7" t="s">
        <v>12</v>
      </c>
      <c r="G57" s="7"/>
      <c r="H57" s="7"/>
      <c r="I57" s="7"/>
      <c r="J57" s="7"/>
      <c r="K57" s="7"/>
      <c r="L57" s="7"/>
      <c r="M57" s="7"/>
      <c r="N57" s="8"/>
      <c r="S57" s="4" t="s">
        <v>121</v>
      </c>
      <c r="T57" s="2">
        <v>0.75</v>
      </c>
      <c r="U57" s="1">
        <v>0</v>
      </c>
      <c r="V57" s="1">
        <v>1.75</v>
      </c>
      <c r="W57" s="1">
        <v>2</v>
      </c>
      <c r="X57" s="1">
        <v>2</v>
      </c>
      <c r="Y57" s="1">
        <v>2</v>
      </c>
      <c r="Z57" s="1">
        <v>1.5</v>
      </c>
      <c r="AA57" s="1">
        <v>0</v>
      </c>
      <c r="AB57" s="1">
        <v>0.5</v>
      </c>
      <c r="AC57" s="1">
        <v>0.25</v>
      </c>
      <c r="AD57" s="1">
        <v>1.5</v>
      </c>
      <c r="AE57" s="1">
        <f t="shared" si="8"/>
        <v>12.25</v>
      </c>
    </row>
    <row r="58" spans="2:31" x14ac:dyDescent="0.25">
      <c r="B58" s="3"/>
      <c r="C58" s="9">
        <v>1</v>
      </c>
      <c r="D58" s="10" t="s">
        <v>0</v>
      </c>
      <c r="E58" s="10">
        <v>2</v>
      </c>
      <c r="F58" s="10" t="s">
        <v>10</v>
      </c>
      <c r="G58" s="10">
        <v>3</v>
      </c>
      <c r="H58" s="10" t="s">
        <v>1</v>
      </c>
      <c r="I58" s="10" t="s">
        <v>11</v>
      </c>
      <c r="J58" s="10">
        <v>4</v>
      </c>
      <c r="K58" s="10">
        <v>5</v>
      </c>
      <c r="L58" s="10">
        <v>6</v>
      </c>
      <c r="M58" s="10" t="s">
        <v>2</v>
      </c>
      <c r="N58" s="10" t="s">
        <v>5</v>
      </c>
      <c r="S58" s="4" t="s">
        <v>122</v>
      </c>
      <c r="T58" s="2">
        <v>0</v>
      </c>
      <c r="U58" s="1">
        <v>0</v>
      </c>
      <c r="V58" s="1">
        <v>1.5</v>
      </c>
      <c r="W58" s="1">
        <v>2</v>
      </c>
      <c r="X58" s="1">
        <v>2</v>
      </c>
      <c r="Y58" s="1">
        <v>0</v>
      </c>
      <c r="Z58" s="1">
        <v>1.5</v>
      </c>
      <c r="AA58" s="1">
        <v>0</v>
      </c>
      <c r="AB58" s="1">
        <v>0.5</v>
      </c>
      <c r="AC58" s="1">
        <v>2</v>
      </c>
      <c r="AD58" s="1">
        <v>1.5</v>
      </c>
      <c r="AE58" s="1">
        <f t="shared" si="8"/>
        <v>11</v>
      </c>
    </row>
    <row r="59" spans="2:31" x14ac:dyDescent="0.25">
      <c r="B59" s="4" t="s">
        <v>119</v>
      </c>
      <c r="C59" s="2">
        <v>2.5</v>
      </c>
      <c r="D59" s="1">
        <v>0</v>
      </c>
      <c r="E59" s="1">
        <v>0</v>
      </c>
      <c r="F59" s="1">
        <v>0</v>
      </c>
      <c r="G59" s="1">
        <v>1</v>
      </c>
      <c r="H59" s="1">
        <v>1</v>
      </c>
      <c r="I59" s="1">
        <v>0</v>
      </c>
      <c r="J59" s="1">
        <v>1.5</v>
      </c>
      <c r="K59" s="1">
        <v>0</v>
      </c>
      <c r="L59" s="1">
        <v>2</v>
      </c>
      <c r="M59" s="1">
        <v>0</v>
      </c>
      <c r="N59" s="1">
        <f>SUM(C59:M59)</f>
        <v>8</v>
      </c>
      <c r="S59" s="4" t="s">
        <v>123</v>
      </c>
      <c r="T59" s="2">
        <v>0.5</v>
      </c>
      <c r="U59" s="1">
        <v>0</v>
      </c>
      <c r="V59" s="1">
        <v>2</v>
      </c>
      <c r="W59" s="1">
        <v>2</v>
      </c>
      <c r="X59" s="1">
        <v>2</v>
      </c>
      <c r="Y59" s="1">
        <v>0</v>
      </c>
      <c r="Z59" s="1">
        <v>1</v>
      </c>
      <c r="AA59" s="1">
        <v>0</v>
      </c>
      <c r="AB59" s="1">
        <v>0</v>
      </c>
      <c r="AC59" s="1">
        <v>1</v>
      </c>
      <c r="AD59" s="1">
        <v>1.5</v>
      </c>
      <c r="AE59" s="1">
        <f t="shared" si="8"/>
        <v>10</v>
      </c>
    </row>
    <row r="60" spans="2:31" x14ac:dyDescent="0.25">
      <c r="B60" s="4" t="s">
        <v>120</v>
      </c>
      <c r="C60" s="2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</v>
      </c>
      <c r="K60" s="1">
        <v>3</v>
      </c>
      <c r="L60" s="1">
        <v>2</v>
      </c>
      <c r="M60" s="1">
        <v>1.5</v>
      </c>
      <c r="N60" s="1">
        <f t="shared" ref="N60:N68" si="9">SUM(C60:M60)</f>
        <v>10.5</v>
      </c>
      <c r="S60" s="4" t="s">
        <v>124</v>
      </c>
      <c r="T60" s="2">
        <v>0.5</v>
      </c>
      <c r="U60" s="1">
        <v>0</v>
      </c>
      <c r="V60" s="1">
        <v>2.5</v>
      </c>
      <c r="W60" s="1">
        <v>2</v>
      </c>
      <c r="X60" s="1">
        <v>2</v>
      </c>
      <c r="Y60" s="1">
        <v>2</v>
      </c>
      <c r="Z60" s="1">
        <v>1.25</v>
      </c>
      <c r="AA60" s="1">
        <v>1.5</v>
      </c>
      <c r="AB60" s="1">
        <v>0.5</v>
      </c>
      <c r="AC60" s="1">
        <v>0</v>
      </c>
      <c r="AD60" s="1">
        <v>1.5</v>
      </c>
      <c r="AE60" s="1">
        <f t="shared" si="8"/>
        <v>13.75</v>
      </c>
    </row>
    <row r="61" spans="2:31" x14ac:dyDescent="0.25">
      <c r="B61" s="4" t="s">
        <v>121</v>
      </c>
      <c r="C61" s="2">
        <v>1.5</v>
      </c>
      <c r="D61" s="1">
        <v>0</v>
      </c>
      <c r="E61" s="1">
        <v>1</v>
      </c>
      <c r="F61" s="1">
        <v>1</v>
      </c>
      <c r="G61" s="1">
        <v>0</v>
      </c>
      <c r="H61" s="1">
        <v>1</v>
      </c>
      <c r="I61" s="1">
        <v>0</v>
      </c>
      <c r="J61" s="1">
        <v>0.5</v>
      </c>
      <c r="K61" s="1">
        <v>0.25</v>
      </c>
      <c r="L61" s="1">
        <v>2</v>
      </c>
      <c r="M61" s="1">
        <v>1.5</v>
      </c>
      <c r="N61" s="1">
        <f t="shared" si="9"/>
        <v>8.75</v>
      </c>
      <c r="S61" s="4" t="s">
        <v>125</v>
      </c>
      <c r="T61" s="2">
        <v>0.25</v>
      </c>
      <c r="U61" s="1">
        <v>2</v>
      </c>
      <c r="V61" s="1">
        <v>2.5</v>
      </c>
      <c r="W61" s="1">
        <v>2</v>
      </c>
      <c r="X61" s="1">
        <v>2</v>
      </c>
      <c r="Y61" s="1">
        <v>2</v>
      </c>
      <c r="Z61" s="1">
        <v>1.5</v>
      </c>
      <c r="AA61" s="1">
        <v>2</v>
      </c>
      <c r="AB61" s="1">
        <v>1.5</v>
      </c>
      <c r="AC61" s="1">
        <v>1</v>
      </c>
      <c r="AD61" s="1">
        <v>1.5</v>
      </c>
      <c r="AE61" s="1">
        <f t="shared" si="8"/>
        <v>18.25</v>
      </c>
    </row>
    <row r="62" spans="2:31" x14ac:dyDescent="0.25">
      <c r="B62" s="4" t="s">
        <v>122</v>
      </c>
      <c r="C62" s="2">
        <v>2.5</v>
      </c>
      <c r="D62" s="1">
        <v>1.25</v>
      </c>
      <c r="E62" s="1">
        <v>1</v>
      </c>
      <c r="F62" s="1">
        <v>1</v>
      </c>
      <c r="G62" s="1">
        <v>0.5</v>
      </c>
      <c r="H62" s="1">
        <v>1</v>
      </c>
      <c r="I62" s="1">
        <v>0</v>
      </c>
      <c r="J62" s="1">
        <v>0</v>
      </c>
      <c r="K62" s="1">
        <v>2</v>
      </c>
      <c r="L62" s="1">
        <v>1.5</v>
      </c>
      <c r="M62" s="1">
        <v>1</v>
      </c>
      <c r="N62" s="1">
        <f t="shared" si="9"/>
        <v>11.75</v>
      </c>
      <c r="S62" s="4" t="s">
        <v>126</v>
      </c>
      <c r="T62" s="2">
        <v>0</v>
      </c>
      <c r="U62" s="1">
        <v>0.5</v>
      </c>
      <c r="V62" s="1">
        <v>1</v>
      </c>
      <c r="W62" s="1">
        <v>2</v>
      </c>
      <c r="X62" s="1">
        <v>2</v>
      </c>
      <c r="Y62" s="1">
        <v>0</v>
      </c>
      <c r="Z62" s="1">
        <v>1.5</v>
      </c>
      <c r="AA62" s="1">
        <v>1</v>
      </c>
      <c r="AB62" s="1">
        <v>0.5</v>
      </c>
      <c r="AC62" s="1">
        <v>0</v>
      </c>
      <c r="AD62" s="1">
        <v>1.5</v>
      </c>
      <c r="AE62" s="1">
        <f t="shared" si="8"/>
        <v>10</v>
      </c>
    </row>
    <row r="63" spans="2:31" x14ac:dyDescent="0.25">
      <c r="B63" s="4" t="s">
        <v>123</v>
      </c>
      <c r="C63" s="2">
        <v>1.5</v>
      </c>
      <c r="D63" s="1">
        <v>0</v>
      </c>
      <c r="E63" s="1">
        <v>0.5</v>
      </c>
      <c r="F63" s="1">
        <v>0</v>
      </c>
      <c r="G63" s="1">
        <v>0</v>
      </c>
      <c r="H63" s="1">
        <v>1</v>
      </c>
      <c r="I63" s="1">
        <v>0.5</v>
      </c>
      <c r="J63" s="1">
        <v>0</v>
      </c>
      <c r="K63" s="1">
        <v>0</v>
      </c>
      <c r="L63" s="1">
        <v>1</v>
      </c>
      <c r="M63" s="1">
        <v>0</v>
      </c>
      <c r="N63" s="1">
        <f t="shared" si="9"/>
        <v>4.5</v>
      </c>
      <c r="S63" s="4" t="s">
        <v>127</v>
      </c>
      <c r="T63" s="2">
        <v>0.5</v>
      </c>
      <c r="U63" s="1">
        <v>0</v>
      </c>
      <c r="V63" s="1">
        <v>1</v>
      </c>
      <c r="W63" s="1">
        <v>2</v>
      </c>
      <c r="X63" s="1">
        <v>2</v>
      </c>
      <c r="Y63" s="1">
        <v>0</v>
      </c>
      <c r="Z63" s="1">
        <v>1</v>
      </c>
      <c r="AA63" s="1">
        <v>2</v>
      </c>
      <c r="AB63" s="1">
        <v>0.5</v>
      </c>
      <c r="AC63" s="1">
        <v>1</v>
      </c>
      <c r="AD63" s="1">
        <v>1</v>
      </c>
      <c r="AE63" s="1">
        <f t="shared" si="8"/>
        <v>11</v>
      </c>
    </row>
    <row r="64" spans="2:31" x14ac:dyDescent="0.25">
      <c r="B64" s="4" t="s">
        <v>124</v>
      </c>
      <c r="C64" s="2">
        <v>2.5</v>
      </c>
      <c r="D64" s="1">
        <v>0</v>
      </c>
      <c r="E64" s="1">
        <v>1</v>
      </c>
      <c r="F64" s="1">
        <v>0</v>
      </c>
      <c r="G64" s="1">
        <v>0</v>
      </c>
      <c r="H64" s="1">
        <v>1</v>
      </c>
      <c r="I64" s="1">
        <v>1</v>
      </c>
      <c r="J64" s="1">
        <v>1</v>
      </c>
      <c r="K64" s="1">
        <v>0</v>
      </c>
      <c r="L64" s="1">
        <v>0</v>
      </c>
      <c r="M64" s="1">
        <v>1.5</v>
      </c>
      <c r="N64" s="1">
        <f t="shared" si="9"/>
        <v>8</v>
      </c>
      <c r="S64" s="4"/>
      <c r="T64" s="2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>
        <f>SUM(T64:AD64)</f>
        <v>0</v>
      </c>
    </row>
    <row r="65" spans="2:36" x14ac:dyDescent="0.25">
      <c r="B65" s="4" t="s">
        <v>125</v>
      </c>
      <c r="C65" s="2">
        <v>2.5</v>
      </c>
      <c r="D65" s="1">
        <v>0</v>
      </c>
      <c r="E65" s="1">
        <v>1</v>
      </c>
      <c r="F65" s="1">
        <v>0</v>
      </c>
      <c r="G65" s="1">
        <v>0</v>
      </c>
      <c r="H65" s="1">
        <v>1</v>
      </c>
      <c r="I65" s="1">
        <v>0</v>
      </c>
      <c r="J65" s="1">
        <v>0.5</v>
      </c>
      <c r="K65" s="1">
        <v>1</v>
      </c>
      <c r="L65" s="1">
        <v>1</v>
      </c>
      <c r="M65" s="1">
        <v>1.5</v>
      </c>
      <c r="N65" s="1">
        <f t="shared" si="9"/>
        <v>8.5</v>
      </c>
      <c r="S65" s="4"/>
      <c r="T65" s="2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>
        <f t="shared" ref="AE65:AE66" si="10">SUM(T65:AD65)</f>
        <v>0</v>
      </c>
    </row>
    <row r="66" spans="2:36" x14ac:dyDescent="0.25">
      <c r="B66" s="4" t="s">
        <v>126</v>
      </c>
      <c r="C66" s="2">
        <v>3.5</v>
      </c>
      <c r="D66" s="1">
        <v>0</v>
      </c>
      <c r="E66" s="1">
        <v>1</v>
      </c>
      <c r="F66" s="1">
        <v>1</v>
      </c>
      <c r="G66" s="1">
        <v>0</v>
      </c>
      <c r="H66" s="1">
        <v>1</v>
      </c>
      <c r="I66" s="1">
        <v>1</v>
      </c>
      <c r="J66" s="1">
        <v>1.5</v>
      </c>
      <c r="K66" s="1">
        <v>1</v>
      </c>
      <c r="L66" s="1">
        <v>2</v>
      </c>
      <c r="M66" s="1">
        <v>1.5</v>
      </c>
      <c r="N66" s="1">
        <f t="shared" si="9"/>
        <v>13.5</v>
      </c>
      <c r="S66" s="4"/>
      <c r="T66" s="2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>
        <f t="shared" si="10"/>
        <v>0</v>
      </c>
      <c r="AF66">
        <f>SUM(AE55:AE63)</f>
        <v>117.75</v>
      </c>
      <c r="AG66" t="s">
        <v>32</v>
      </c>
    </row>
    <row r="67" spans="2:36" x14ac:dyDescent="0.25">
      <c r="B67" s="4" t="s">
        <v>127</v>
      </c>
      <c r="C67" s="2">
        <v>3.5</v>
      </c>
      <c r="D67" s="1">
        <v>1.5</v>
      </c>
      <c r="E67" s="1">
        <v>1</v>
      </c>
      <c r="F67" s="1">
        <v>2</v>
      </c>
      <c r="G67" s="1">
        <v>1</v>
      </c>
      <c r="H67" s="1">
        <v>1</v>
      </c>
      <c r="I67" s="1">
        <v>2</v>
      </c>
      <c r="J67" s="1">
        <v>1.5</v>
      </c>
      <c r="K67" s="1">
        <v>0</v>
      </c>
      <c r="L67" s="1">
        <v>2</v>
      </c>
      <c r="M67" s="1">
        <v>1.5</v>
      </c>
      <c r="N67" s="1">
        <f t="shared" si="9"/>
        <v>17</v>
      </c>
    </row>
    <row r="68" spans="2:36" x14ac:dyDescent="0.25">
      <c r="B68" s="4" t="s">
        <v>128</v>
      </c>
      <c r="C68" s="2">
        <v>1.5</v>
      </c>
      <c r="D68" s="1">
        <v>0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2</v>
      </c>
      <c r="L68" s="1">
        <v>1</v>
      </c>
      <c r="M68" s="1">
        <v>1</v>
      </c>
      <c r="N68" s="1">
        <f t="shared" si="9"/>
        <v>6.5</v>
      </c>
    </row>
    <row r="69" spans="2:36" ht="15.75" thickBot="1" x14ac:dyDescent="0.3">
      <c r="B69" s="4" t="s">
        <v>129</v>
      </c>
      <c r="C69" s="2">
        <v>3.5</v>
      </c>
      <c r="D69" s="1">
        <v>1.5</v>
      </c>
      <c r="E69" s="1">
        <v>1</v>
      </c>
      <c r="F69" s="1">
        <v>1.8</v>
      </c>
      <c r="G69" s="1">
        <v>1</v>
      </c>
      <c r="H69" s="1">
        <v>1</v>
      </c>
      <c r="I69" s="1">
        <v>1</v>
      </c>
      <c r="J69" s="1">
        <v>1.5</v>
      </c>
      <c r="K69" s="1">
        <v>0</v>
      </c>
      <c r="L69" s="1">
        <v>1</v>
      </c>
      <c r="M69" s="1">
        <v>1.5</v>
      </c>
      <c r="N69" s="1">
        <f>SUM(C69:M69)</f>
        <v>14.8</v>
      </c>
    </row>
    <row r="70" spans="2:36" ht="15.75" thickBot="1" x14ac:dyDescent="0.3">
      <c r="B70" s="4" t="s">
        <v>130</v>
      </c>
      <c r="C70" s="2">
        <v>3.5</v>
      </c>
      <c r="D70" s="1">
        <v>1.5</v>
      </c>
      <c r="E70" s="1">
        <v>1</v>
      </c>
      <c r="F70" s="1">
        <v>1.75</v>
      </c>
      <c r="G70" s="1">
        <v>1</v>
      </c>
      <c r="H70" s="1">
        <v>1</v>
      </c>
      <c r="I70" s="1">
        <v>2</v>
      </c>
      <c r="J70" s="1">
        <v>1.5</v>
      </c>
      <c r="K70" s="1">
        <v>2</v>
      </c>
      <c r="L70" s="1">
        <v>2</v>
      </c>
      <c r="M70" s="1">
        <v>1.5</v>
      </c>
      <c r="N70" s="1">
        <f t="shared" ref="N70:N80" si="11">SUM(C70:M70)</f>
        <v>18.75</v>
      </c>
      <c r="S70" s="6"/>
      <c r="T70" s="6"/>
      <c r="U70" s="42" t="s">
        <v>35</v>
      </c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3"/>
    </row>
    <row r="71" spans="2:36" x14ac:dyDescent="0.25">
      <c r="B71" s="4" t="s">
        <v>131</v>
      </c>
      <c r="C71" s="2">
        <v>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0.5</v>
      </c>
      <c r="K71" s="1">
        <v>2</v>
      </c>
      <c r="L71" s="1">
        <v>1</v>
      </c>
      <c r="M71" s="1">
        <v>1.5</v>
      </c>
      <c r="N71" s="1">
        <f t="shared" si="11"/>
        <v>7</v>
      </c>
      <c r="S71" s="3"/>
      <c r="T71" s="9">
        <v>1</v>
      </c>
      <c r="U71" s="10" t="s">
        <v>0</v>
      </c>
      <c r="V71" s="10">
        <v>2</v>
      </c>
      <c r="W71" s="10" t="s">
        <v>10</v>
      </c>
      <c r="X71" s="10" t="s">
        <v>27</v>
      </c>
      <c r="Y71" s="10">
        <v>3</v>
      </c>
      <c r="Z71" s="10">
        <v>4</v>
      </c>
      <c r="AA71" s="10">
        <v>5</v>
      </c>
      <c r="AB71" s="10" t="s">
        <v>30</v>
      </c>
      <c r="AC71" s="10" t="s">
        <v>36</v>
      </c>
      <c r="AD71" s="10" t="s">
        <v>37</v>
      </c>
      <c r="AE71" s="10">
        <v>6</v>
      </c>
      <c r="AF71" s="10" t="s">
        <v>2</v>
      </c>
      <c r="AG71" s="10">
        <v>7</v>
      </c>
      <c r="AH71" s="10">
        <v>8</v>
      </c>
      <c r="AI71" s="10">
        <v>9</v>
      </c>
      <c r="AJ71" s="10" t="s">
        <v>5</v>
      </c>
    </row>
    <row r="72" spans="2:36" x14ac:dyDescent="0.25">
      <c r="B72" s="4" t="s">
        <v>132</v>
      </c>
      <c r="C72" s="2">
        <v>2.5</v>
      </c>
      <c r="D72" s="1">
        <v>0</v>
      </c>
      <c r="E72" s="1">
        <v>1</v>
      </c>
      <c r="F72" s="1">
        <v>0.25</v>
      </c>
      <c r="G72" s="1">
        <v>0.5</v>
      </c>
      <c r="H72" s="1">
        <v>0</v>
      </c>
      <c r="I72" s="1">
        <v>0.5</v>
      </c>
      <c r="J72" s="1">
        <v>1.5</v>
      </c>
      <c r="K72" s="1">
        <v>3</v>
      </c>
      <c r="L72" s="1">
        <v>2</v>
      </c>
      <c r="M72" s="1">
        <v>1</v>
      </c>
      <c r="N72" s="1">
        <f t="shared" si="11"/>
        <v>12.25</v>
      </c>
      <c r="S72" s="3"/>
      <c r="T72" s="9">
        <v>1.75</v>
      </c>
      <c r="U72" s="10">
        <v>1</v>
      </c>
      <c r="V72" s="10">
        <v>1</v>
      </c>
      <c r="W72" s="10">
        <v>2</v>
      </c>
      <c r="X72" s="10">
        <v>1</v>
      </c>
      <c r="Y72" s="10">
        <v>0.75</v>
      </c>
      <c r="Z72" s="10">
        <v>1</v>
      </c>
      <c r="AA72" s="10">
        <v>1.5</v>
      </c>
      <c r="AB72" s="10">
        <v>1.5</v>
      </c>
      <c r="AC72" s="10">
        <v>1.5</v>
      </c>
      <c r="AD72" s="10">
        <v>1</v>
      </c>
      <c r="AE72" s="11">
        <v>2</v>
      </c>
      <c r="AF72" s="11">
        <v>1</v>
      </c>
      <c r="AG72" s="11">
        <v>1</v>
      </c>
      <c r="AH72" s="11">
        <v>1</v>
      </c>
      <c r="AI72" s="11">
        <v>1</v>
      </c>
      <c r="AJ72" s="10">
        <f t="shared" ref="AJ72:AJ83" si="12">SUM(T72:AI72)</f>
        <v>20</v>
      </c>
    </row>
    <row r="73" spans="2:36" x14ac:dyDescent="0.25">
      <c r="B73" s="4" t="s">
        <v>133</v>
      </c>
      <c r="C73" s="2">
        <v>3.5</v>
      </c>
      <c r="D73" s="1">
        <v>1.5</v>
      </c>
      <c r="E73" s="1">
        <v>1</v>
      </c>
      <c r="F73" s="1">
        <v>2</v>
      </c>
      <c r="G73" s="1">
        <v>0</v>
      </c>
      <c r="H73" s="1">
        <v>1</v>
      </c>
      <c r="I73" s="1">
        <v>0</v>
      </c>
      <c r="J73" s="1">
        <v>1.5</v>
      </c>
      <c r="K73" s="1">
        <v>3</v>
      </c>
      <c r="L73" s="1">
        <v>2</v>
      </c>
      <c r="M73" s="1">
        <v>1.5</v>
      </c>
      <c r="N73" s="1">
        <f t="shared" si="11"/>
        <v>17</v>
      </c>
      <c r="S73" s="4" t="s">
        <v>119</v>
      </c>
      <c r="T73" s="2">
        <v>1</v>
      </c>
      <c r="U73" s="1">
        <v>0.5</v>
      </c>
      <c r="V73" s="1">
        <v>0</v>
      </c>
      <c r="W73" s="1">
        <v>1</v>
      </c>
      <c r="X73" s="1">
        <v>0</v>
      </c>
      <c r="Y73" s="1">
        <v>0.5</v>
      </c>
      <c r="Z73" s="1">
        <v>0</v>
      </c>
      <c r="AA73" s="1">
        <v>0</v>
      </c>
      <c r="AB73" s="1">
        <v>1</v>
      </c>
      <c r="AC73" s="1">
        <v>0.5</v>
      </c>
      <c r="AD73" s="1">
        <v>1</v>
      </c>
      <c r="AE73" s="1">
        <v>0</v>
      </c>
      <c r="AF73" s="1">
        <v>0.5</v>
      </c>
      <c r="AG73" s="1">
        <v>1</v>
      </c>
      <c r="AH73" s="1">
        <v>0</v>
      </c>
      <c r="AI73" s="1">
        <v>1</v>
      </c>
      <c r="AJ73" s="1">
        <f t="shared" si="12"/>
        <v>8</v>
      </c>
    </row>
    <row r="74" spans="2:36" x14ac:dyDescent="0.25">
      <c r="B74" s="4" t="s">
        <v>134</v>
      </c>
      <c r="C74" s="2">
        <v>2</v>
      </c>
      <c r="D74" s="1">
        <v>1.5</v>
      </c>
      <c r="E74" s="1">
        <v>1</v>
      </c>
      <c r="F74" s="1">
        <v>2</v>
      </c>
      <c r="G74" s="1">
        <v>1</v>
      </c>
      <c r="H74" s="1">
        <v>1</v>
      </c>
      <c r="I74" s="1">
        <v>1.5</v>
      </c>
      <c r="J74" s="1">
        <v>1.5</v>
      </c>
      <c r="K74" s="1">
        <v>2</v>
      </c>
      <c r="L74" s="1">
        <v>1</v>
      </c>
      <c r="M74" s="1">
        <v>1.5</v>
      </c>
      <c r="N74" s="1">
        <f t="shared" si="11"/>
        <v>16</v>
      </c>
      <c r="S74" s="4" t="s">
        <v>120</v>
      </c>
      <c r="T74" s="2">
        <v>1.75</v>
      </c>
      <c r="U74" s="1">
        <v>1</v>
      </c>
      <c r="V74" s="1">
        <v>0</v>
      </c>
      <c r="W74" s="1">
        <v>1</v>
      </c>
      <c r="X74" s="1">
        <v>0</v>
      </c>
      <c r="Y74" s="1">
        <v>0</v>
      </c>
      <c r="Z74" s="1">
        <v>0</v>
      </c>
      <c r="AA74" s="1">
        <v>0</v>
      </c>
      <c r="AB74" s="1">
        <v>1.5</v>
      </c>
      <c r="AC74" s="1">
        <v>0</v>
      </c>
      <c r="AD74" s="1">
        <v>0</v>
      </c>
      <c r="AE74" s="1">
        <v>0</v>
      </c>
      <c r="AF74" s="1">
        <v>0</v>
      </c>
      <c r="AG74" s="1">
        <v>1</v>
      </c>
      <c r="AH74" s="1">
        <v>0</v>
      </c>
      <c r="AI74" s="1">
        <v>0</v>
      </c>
      <c r="AJ74" s="1">
        <f t="shared" si="12"/>
        <v>6.25</v>
      </c>
    </row>
    <row r="75" spans="2:36" x14ac:dyDescent="0.25">
      <c r="B75" s="4" t="s">
        <v>135</v>
      </c>
      <c r="C75" s="2">
        <v>1</v>
      </c>
      <c r="D75" s="1">
        <v>0</v>
      </c>
      <c r="E75" s="1">
        <v>1</v>
      </c>
      <c r="F75" s="1">
        <v>1</v>
      </c>
      <c r="G75" s="1">
        <v>0</v>
      </c>
      <c r="H75" s="1">
        <v>1</v>
      </c>
      <c r="I75" s="1">
        <v>2</v>
      </c>
      <c r="J75" s="1">
        <v>1.5</v>
      </c>
      <c r="K75" s="1">
        <v>3</v>
      </c>
      <c r="L75" s="1">
        <v>2</v>
      </c>
      <c r="M75" s="1">
        <v>1.5</v>
      </c>
      <c r="N75" s="1">
        <f t="shared" si="11"/>
        <v>14</v>
      </c>
      <c r="S75" s="4" t="s">
        <v>121</v>
      </c>
      <c r="T75" s="2">
        <v>1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</v>
      </c>
      <c r="AH75" s="1">
        <v>0</v>
      </c>
      <c r="AI75" s="1">
        <v>0</v>
      </c>
      <c r="AJ75" s="1">
        <f t="shared" si="12"/>
        <v>2</v>
      </c>
    </row>
    <row r="76" spans="2:36" x14ac:dyDescent="0.25">
      <c r="B76" s="4" t="s">
        <v>136</v>
      </c>
      <c r="C76" s="2">
        <v>0.5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2</v>
      </c>
      <c r="L76" s="1">
        <v>0.5</v>
      </c>
      <c r="M76" s="1">
        <v>0</v>
      </c>
      <c r="N76" s="1">
        <f t="shared" si="11"/>
        <v>3</v>
      </c>
      <c r="S76" s="4" t="s">
        <v>122</v>
      </c>
      <c r="T76" s="2">
        <v>0.25</v>
      </c>
      <c r="U76" s="1">
        <v>0</v>
      </c>
      <c r="V76" s="1">
        <v>0</v>
      </c>
      <c r="W76" s="1">
        <v>1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1</v>
      </c>
      <c r="AH76" s="1">
        <v>0</v>
      </c>
      <c r="AI76" s="1">
        <v>0</v>
      </c>
      <c r="AJ76" s="1">
        <f t="shared" si="12"/>
        <v>2.25</v>
      </c>
    </row>
    <row r="77" spans="2:36" x14ac:dyDescent="0.25">
      <c r="B77" s="4" t="s">
        <v>137</v>
      </c>
      <c r="C77" s="2">
        <v>2</v>
      </c>
      <c r="D77" s="1">
        <v>0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3</v>
      </c>
      <c r="L77" s="1">
        <v>2</v>
      </c>
      <c r="M77" s="1">
        <v>1.5</v>
      </c>
      <c r="N77" s="1">
        <f t="shared" si="11"/>
        <v>9.5</v>
      </c>
      <c r="S77" s="4" t="s">
        <v>123</v>
      </c>
      <c r="T77" s="2">
        <v>0.75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0.5</v>
      </c>
      <c r="AG77" s="1">
        <v>0.5</v>
      </c>
      <c r="AH77" s="1">
        <v>0</v>
      </c>
      <c r="AI77" s="1">
        <v>0</v>
      </c>
      <c r="AJ77" s="1">
        <f t="shared" si="12"/>
        <v>1.75</v>
      </c>
    </row>
    <row r="78" spans="2:36" x14ac:dyDescent="0.25">
      <c r="B78" s="4" t="s">
        <v>138</v>
      </c>
      <c r="C78" s="2">
        <v>2</v>
      </c>
      <c r="D78" s="1">
        <v>1.5</v>
      </c>
      <c r="E78" s="1">
        <v>0</v>
      </c>
      <c r="F78" s="1">
        <v>0</v>
      </c>
      <c r="G78" s="1">
        <v>0.5</v>
      </c>
      <c r="H78" s="1">
        <v>1</v>
      </c>
      <c r="I78" s="1">
        <v>1</v>
      </c>
      <c r="J78" s="1">
        <v>1.5</v>
      </c>
      <c r="K78" s="1">
        <v>3</v>
      </c>
      <c r="L78" s="1">
        <v>2</v>
      </c>
      <c r="M78" s="1">
        <v>1.5</v>
      </c>
      <c r="N78" s="1">
        <f t="shared" si="11"/>
        <v>14</v>
      </c>
      <c r="S78" s="4" t="s">
        <v>124</v>
      </c>
      <c r="T78" s="2">
        <v>1.25</v>
      </c>
      <c r="U78" s="1">
        <v>1</v>
      </c>
      <c r="V78" s="1">
        <v>0</v>
      </c>
      <c r="W78" s="1">
        <v>1</v>
      </c>
      <c r="X78" s="1">
        <v>1</v>
      </c>
      <c r="Y78" s="1">
        <v>0.25</v>
      </c>
      <c r="Z78" s="1">
        <v>0</v>
      </c>
      <c r="AA78" s="1">
        <v>0</v>
      </c>
      <c r="AB78" s="1">
        <v>1</v>
      </c>
      <c r="AC78" s="1">
        <v>0</v>
      </c>
      <c r="AD78" s="1">
        <v>0</v>
      </c>
      <c r="AE78" s="1">
        <v>1</v>
      </c>
      <c r="AF78" s="1">
        <v>0</v>
      </c>
      <c r="AG78" s="1">
        <v>1</v>
      </c>
      <c r="AH78" s="1">
        <v>0</v>
      </c>
      <c r="AI78" s="1">
        <v>0.5</v>
      </c>
      <c r="AJ78" s="1">
        <f t="shared" si="12"/>
        <v>8</v>
      </c>
    </row>
    <row r="79" spans="2:36" ht="15.75" thickBot="1" x14ac:dyDescent="0.3">
      <c r="B79" s="5" t="s">
        <v>139</v>
      </c>
      <c r="C79" s="2">
        <v>2.5</v>
      </c>
      <c r="D79" s="1">
        <v>1.5</v>
      </c>
      <c r="E79" s="1">
        <v>1</v>
      </c>
      <c r="F79" s="1">
        <v>2</v>
      </c>
      <c r="G79" s="1">
        <v>0</v>
      </c>
      <c r="H79" s="1">
        <v>1</v>
      </c>
      <c r="I79" s="1">
        <v>1</v>
      </c>
      <c r="J79" s="1">
        <v>1.5</v>
      </c>
      <c r="K79" s="1">
        <v>0</v>
      </c>
      <c r="L79" s="1">
        <v>2</v>
      </c>
      <c r="M79" s="1">
        <v>1.5</v>
      </c>
      <c r="N79" s="1">
        <f t="shared" si="11"/>
        <v>14</v>
      </c>
      <c r="S79" s="4" t="s">
        <v>125</v>
      </c>
      <c r="T79" s="2">
        <v>1.25</v>
      </c>
      <c r="U79" s="1">
        <v>1</v>
      </c>
      <c r="V79" s="1">
        <v>0</v>
      </c>
      <c r="W79" s="1">
        <v>1</v>
      </c>
      <c r="X79" s="1">
        <v>0</v>
      </c>
      <c r="Y79" s="1">
        <v>0</v>
      </c>
      <c r="Z79" s="1">
        <v>0</v>
      </c>
      <c r="AA79" s="1">
        <v>0</v>
      </c>
      <c r="AB79" s="1">
        <v>1.5</v>
      </c>
      <c r="AC79" s="1">
        <v>1</v>
      </c>
      <c r="AD79" s="1">
        <v>0</v>
      </c>
      <c r="AE79" s="1">
        <v>1</v>
      </c>
      <c r="AF79" s="1">
        <v>0</v>
      </c>
      <c r="AG79" s="1">
        <v>1</v>
      </c>
      <c r="AH79" s="1">
        <v>1</v>
      </c>
      <c r="AI79" s="1">
        <v>1</v>
      </c>
      <c r="AJ79" s="1">
        <f t="shared" si="12"/>
        <v>9.75</v>
      </c>
    </row>
    <row r="80" spans="2:36" ht="15.75" thickBot="1" x14ac:dyDescent="0.3">
      <c r="B80" s="5" t="s">
        <v>159</v>
      </c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>
        <f t="shared" si="11"/>
        <v>0</v>
      </c>
      <c r="O80">
        <f>SUM(N59:N80)</f>
        <v>237.3</v>
      </c>
      <c r="P80" t="s">
        <v>14</v>
      </c>
      <c r="S80" s="4" t="s">
        <v>126</v>
      </c>
      <c r="T80" s="2">
        <v>0.5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1</v>
      </c>
      <c r="AH80" s="1">
        <v>0</v>
      </c>
      <c r="AI80" s="1">
        <v>0</v>
      </c>
      <c r="AJ80" s="1">
        <f t="shared" si="12"/>
        <v>1.5</v>
      </c>
    </row>
    <row r="81" spans="2:38" x14ac:dyDescent="0.25">
      <c r="S81" s="4" t="s">
        <v>127</v>
      </c>
      <c r="T81" s="2">
        <v>0.25</v>
      </c>
      <c r="U81" s="1">
        <v>0.5</v>
      </c>
      <c r="V81" s="1">
        <v>0</v>
      </c>
      <c r="W81" s="1">
        <v>1</v>
      </c>
      <c r="X81" s="1">
        <v>0</v>
      </c>
      <c r="Y81" s="1">
        <v>0.25</v>
      </c>
      <c r="Z81" s="1">
        <v>0</v>
      </c>
      <c r="AA81" s="1">
        <v>0</v>
      </c>
      <c r="AB81" s="1">
        <v>0.5</v>
      </c>
      <c r="AC81" s="1">
        <v>0</v>
      </c>
      <c r="AD81" s="1">
        <v>0</v>
      </c>
      <c r="AE81" s="1">
        <v>0</v>
      </c>
      <c r="AF81" s="1">
        <v>0</v>
      </c>
      <c r="AG81" s="1">
        <v>1</v>
      </c>
      <c r="AH81" s="1">
        <v>0</v>
      </c>
      <c r="AI81" s="1">
        <v>0</v>
      </c>
      <c r="AJ81" s="1">
        <f t="shared" si="12"/>
        <v>3.5</v>
      </c>
    </row>
    <row r="82" spans="2:38" x14ac:dyDescent="0.25">
      <c r="S82" s="4"/>
      <c r="T82" s="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>
        <f t="shared" si="12"/>
        <v>0</v>
      </c>
    </row>
    <row r="83" spans="2:38" ht="15.75" thickBot="1" x14ac:dyDescent="0.3">
      <c r="S83" s="4"/>
      <c r="T83" s="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>
        <f t="shared" si="12"/>
        <v>0</v>
      </c>
      <c r="AK83">
        <f>SUM(AJ73:AJ81)</f>
        <v>43</v>
      </c>
      <c r="AL83" t="s">
        <v>38</v>
      </c>
    </row>
    <row r="84" spans="2:38" ht="15.75" thickBot="1" x14ac:dyDescent="0.3">
      <c r="B84" s="6"/>
      <c r="C84" s="6"/>
      <c r="D84" s="7"/>
      <c r="E84" s="7"/>
      <c r="F84" s="7" t="s">
        <v>13</v>
      </c>
      <c r="G84" s="7"/>
      <c r="H84" s="7"/>
      <c r="I84" s="7"/>
      <c r="J84" s="7"/>
      <c r="K84" s="7"/>
      <c r="L84" s="7"/>
      <c r="M84" s="7"/>
      <c r="N84" s="8"/>
    </row>
    <row r="85" spans="2:38" x14ac:dyDescent="0.25">
      <c r="B85" s="3"/>
      <c r="C85" s="9">
        <v>1</v>
      </c>
      <c r="D85" s="10" t="s">
        <v>0</v>
      </c>
      <c r="E85" s="10">
        <v>2</v>
      </c>
      <c r="F85" s="10" t="s">
        <v>10</v>
      </c>
      <c r="G85" s="10">
        <v>3</v>
      </c>
      <c r="H85" s="10" t="s">
        <v>1</v>
      </c>
      <c r="I85" s="10" t="s">
        <v>11</v>
      </c>
      <c r="J85" s="10">
        <v>4</v>
      </c>
      <c r="K85" s="10">
        <v>5</v>
      </c>
      <c r="L85" s="10">
        <v>6</v>
      </c>
      <c r="M85" s="10" t="s">
        <v>2</v>
      </c>
      <c r="N85" s="10" t="s">
        <v>5</v>
      </c>
    </row>
    <row r="86" spans="2:38" x14ac:dyDescent="0.25">
      <c r="B86" s="4" t="s">
        <v>140</v>
      </c>
      <c r="C86" s="2">
        <v>3.5</v>
      </c>
      <c r="D86" s="1">
        <v>1.5</v>
      </c>
      <c r="E86" s="1">
        <v>1</v>
      </c>
      <c r="F86" s="1">
        <v>0.5</v>
      </c>
      <c r="G86" s="1">
        <v>1</v>
      </c>
      <c r="H86" s="1">
        <v>0</v>
      </c>
      <c r="I86" s="1">
        <v>0</v>
      </c>
      <c r="J86" s="1">
        <v>0.5</v>
      </c>
      <c r="K86" s="1">
        <v>3</v>
      </c>
      <c r="L86" s="1">
        <v>1</v>
      </c>
      <c r="M86" s="1">
        <v>1.5</v>
      </c>
      <c r="N86" s="1">
        <f>SUM(C86:M86)</f>
        <v>13.5</v>
      </c>
    </row>
    <row r="87" spans="2:38" x14ac:dyDescent="0.25">
      <c r="B87" s="4" t="s">
        <v>141</v>
      </c>
      <c r="C87" s="2">
        <v>3.5</v>
      </c>
      <c r="D87" s="1">
        <v>1.5</v>
      </c>
      <c r="E87" s="1">
        <v>1</v>
      </c>
      <c r="F87" s="1">
        <v>1</v>
      </c>
      <c r="G87" s="1">
        <v>1</v>
      </c>
      <c r="H87" s="1">
        <v>1</v>
      </c>
      <c r="I87" s="1">
        <v>2</v>
      </c>
      <c r="J87" s="1">
        <v>1</v>
      </c>
      <c r="K87" s="1">
        <v>1</v>
      </c>
      <c r="L87" s="1">
        <v>2</v>
      </c>
      <c r="M87" s="1">
        <v>1.5</v>
      </c>
      <c r="N87" s="1">
        <f t="shared" ref="N87:N94" si="13">SUM(C87:M87)</f>
        <v>16.5</v>
      </c>
    </row>
    <row r="88" spans="2:38" x14ac:dyDescent="0.25">
      <c r="B88" s="4" t="s">
        <v>142</v>
      </c>
      <c r="C88" s="2">
        <v>3.5</v>
      </c>
      <c r="D88" s="1">
        <v>1.5</v>
      </c>
      <c r="E88" s="1">
        <v>1</v>
      </c>
      <c r="F88" s="1">
        <v>1.8</v>
      </c>
      <c r="G88" s="1">
        <v>1</v>
      </c>
      <c r="H88" s="1">
        <v>0</v>
      </c>
      <c r="I88" s="1">
        <v>2</v>
      </c>
      <c r="J88" s="1">
        <v>1.5</v>
      </c>
      <c r="K88" s="1">
        <v>1</v>
      </c>
      <c r="L88" s="1">
        <v>2</v>
      </c>
      <c r="M88" s="1">
        <v>1.5</v>
      </c>
      <c r="N88" s="1">
        <f t="shared" si="13"/>
        <v>16.8</v>
      </c>
    </row>
    <row r="89" spans="2:38" x14ac:dyDescent="0.25">
      <c r="B89" s="4" t="s">
        <v>143</v>
      </c>
      <c r="C89" s="2">
        <v>3.5</v>
      </c>
      <c r="D89" s="1">
        <v>1.5</v>
      </c>
      <c r="E89" s="1">
        <v>1</v>
      </c>
      <c r="F89" s="1">
        <v>0</v>
      </c>
      <c r="G89" s="1">
        <v>1</v>
      </c>
      <c r="H89" s="1">
        <v>1</v>
      </c>
      <c r="I89" s="1">
        <v>2</v>
      </c>
      <c r="J89" s="1">
        <v>0.5</v>
      </c>
      <c r="K89" s="1">
        <v>1</v>
      </c>
      <c r="L89" s="1">
        <v>1.5</v>
      </c>
      <c r="M89" s="1">
        <v>1.5</v>
      </c>
      <c r="N89" s="1">
        <f t="shared" si="13"/>
        <v>14.5</v>
      </c>
    </row>
    <row r="90" spans="2:38" x14ac:dyDescent="0.25">
      <c r="B90" s="4" t="s">
        <v>144</v>
      </c>
      <c r="C90" s="2">
        <v>3.5</v>
      </c>
      <c r="D90" s="1">
        <v>1.5</v>
      </c>
      <c r="E90" s="1">
        <v>1</v>
      </c>
      <c r="F90" s="1">
        <v>1</v>
      </c>
      <c r="G90" s="1">
        <v>1</v>
      </c>
      <c r="H90" s="1">
        <v>1</v>
      </c>
      <c r="I90" s="1">
        <v>2</v>
      </c>
      <c r="J90" s="1">
        <v>0</v>
      </c>
      <c r="K90" s="1">
        <v>3</v>
      </c>
      <c r="L90" s="1">
        <v>2</v>
      </c>
      <c r="M90" s="1">
        <v>1.5</v>
      </c>
      <c r="N90" s="1">
        <f t="shared" si="13"/>
        <v>17.5</v>
      </c>
    </row>
    <row r="91" spans="2:38" x14ac:dyDescent="0.25">
      <c r="B91" s="4" t="s">
        <v>145</v>
      </c>
      <c r="C91" s="2">
        <v>3.5</v>
      </c>
      <c r="D91" s="1">
        <v>1.5</v>
      </c>
      <c r="E91" s="1">
        <v>1</v>
      </c>
      <c r="F91" s="1">
        <v>0</v>
      </c>
      <c r="G91" s="1">
        <v>1</v>
      </c>
      <c r="H91" s="1">
        <v>0</v>
      </c>
      <c r="I91" s="1">
        <v>2</v>
      </c>
      <c r="J91" s="1">
        <v>0</v>
      </c>
      <c r="K91" s="1">
        <v>1</v>
      </c>
      <c r="L91" s="1">
        <v>0</v>
      </c>
      <c r="M91" s="1">
        <v>1.5</v>
      </c>
      <c r="N91" s="1">
        <f t="shared" si="13"/>
        <v>11.5</v>
      </c>
    </row>
    <row r="92" spans="2:38" x14ac:dyDescent="0.25">
      <c r="B92" s="4" t="s">
        <v>146</v>
      </c>
      <c r="C92" s="2">
        <v>3.5</v>
      </c>
      <c r="D92" s="1">
        <v>1.5</v>
      </c>
      <c r="E92" s="1">
        <v>1</v>
      </c>
      <c r="F92" s="1">
        <v>1</v>
      </c>
      <c r="G92" s="1">
        <v>1</v>
      </c>
      <c r="H92" s="1">
        <v>1</v>
      </c>
      <c r="I92" s="1">
        <v>0</v>
      </c>
      <c r="J92" s="1">
        <v>0</v>
      </c>
      <c r="K92" s="1">
        <v>3</v>
      </c>
      <c r="L92" s="1">
        <v>2</v>
      </c>
      <c r="M92" s="1">
        <v>1.5</v>
      </c>
      <c r="N92" s="1">
        <f t="shared" si="13"/>
        <v>15.5</v>
      </c>
    </row>
    <row r="93" spans="2:38" x14ac:dyDescent="0.25">
      <c r="B93" s="4" t="s">
        <v>147</v>
      </c>
      <c r="C93" s="2">
        <v>2.5</v>
      </c>
      <c r="D93" s="1">
        <v>1.5</v>
      </c>
      <c r="E93" s="1">
        <v>1</v>
      </c>
      <c r="F93" s="1">
        <v>1</v>
      </c>
      <c r="G93" s="1">
        <v>1</v>
      </c>
      <c r="H93" s="1">
        <v>0</v>
      </c>
      <c r="I93" s="1">
        <v>2</v>
      </c>
      <c r="J93" s="1">
        <v>0</v>
      </c>
      <c r="K93" s="1">
        <v>0</v>
      </c>
      <c r="L93" s="1">
        <v>2</v>
      </c>
      <c r="M93" s="1">
        <v>1.5</v>
      </c>
      <c r="N93" s="1">
        <f t="shared" si="13"/>
        <v>12.5</v>
      </c>
    </row>
    <row r="94" spans="2:38" x14ac:dyDescent="0.25">
      <c r="B94" s="4" t="s">
        <v>148</v>
      </c>
      <c r="C94" s="2">
        <v>2.5</v>
      </c>
      <c r="D94" s="1">
        <v>1.5</v>
      </c>
      <c r="E94" s="1">
        <v>1</v>
      </c>
      <c r="F94" s="1">
        <v>0.8</v>
      </c>
      <c r="G94" s="1">
        <v>1</v>
      </c>
      <c r="H94" s="1">
        <v>1</v>
      </c>
      <c r="I94" s="1">
        <v>0</v>
      </c>
      <c r="J94" s="1">
        <v>1</v>
      </c>
      <c r="K94" s="1">
        <v>2</v>
      </c>
      <c r="L94" s="1">
        <v>1.5</v>
      </c>
      <c r="M94" s="1">
        <v>1.5</v>
      </c>
      <c r="N94" s="1">
        <f t="shared" si="13"/>
        <v>13.8</v>
      </c>
    </row>
    <row r="95" spans="2:38" x14ac:dyDescent="0.25">
      <c r="B95" s="4" t="s">
        <v>149</v>
      </c>
      <c r="C95" s="2">
        <v>3.5</v>
      </c>
      <c r="D95" s="1">
        <v>1.5</v>
      </c>
      <c r="E95" s="1">
        <v>1</v>
      </c>
      <c r="F95" s="1">
        <v>2</v>
      </c>
      <c r="G95" s="1">
        <v>1</v>
      </c>
      <c r="H95" s="1">
        <v>1</v>
      </c>
      <c r="I95" s="1">
        <v>2</v>
      </c>
      <c r="J95" s="1">
        <v>1.5</v>
      </c>
      <c r="K95" s="1">
        <v>3</v>
      </c>
      <c r="L95" s="1">
        <v>2</v>
      </c>
      <c r="M95" s="1">
        <v>1.5</v>
      </c>
      <c r="N95" s="1">
        <f>SUM(C95:M95)</f>
        <v>20</v>
      </c>
    </row>
    <row r="96" spans="2:38" x14ac:dyDescent="0.25">
      <c r="B96" s="4" t="s">
        <v>150</v>
      </c>
      <c r="C96" s="2">
        <v>3.5</v>
      </c>
      <c r="D96" s="1">
        <v>1.5</v>
      </c>
      <c r="E96" s="1">
        <v>1</v>
      </c>
      <c r="F96" s="1">
        <v>2</v>
      </c>
      <c r="G96" s="1">
        <v>1</v>
      </c>
      <c r="H96" s="1">
        <v>1</v>
      </c>
      <c r="I96" s="1">
        <v>2</v>
      </c>
      <c r="J96" s="1">
        <v>1.5</v>
      </c>
      <c r="K96" s="1">
        <v>2</v>
      </c>
      <c r="L96" s="1">
        <v>2</v>
      </c>
      <c r="M96" s="1">
        <v>1.5</v>
      </c>
      <c r="N96" s="1">
        <f t="shared" ref="N96:N104" si="14">SUM(C96:M96)</f>
        <v>19</v>
      </c>
    </row>
    <row r="97" spans="2:16" x14ac:dyDescent="0.25">
      <c r="B97" s="4" t="s">
        <v>151</v>
      </c>
      <c r="C97" s="2">
        <v>3.5</v>
      </c>
      <c r="D97" s="1">
        <v>1.5</v>
      </c>
      <c r="E97" s="1">
        <v>1</v>
      </c>
      <c r="F97" s="1">
        <v>0.5</v>
      </c>
      <c r="G97" s="1">
        <v>1</v>
      </c>
      <c r="H97" s="1">
        <v>1</v>
      </c>
      <c r="I97" s="1">
        <v>2</v>
      </c>
      <c r="J97" s="1">
        <v>0</v>
      </c>
      <c r="K97" s="1">
        <v>2</v>
      </c>
      <c r="L97" s="1">
        <v>2</v>
      </c>
      <c r="M97" s="1">
        <v>1.5</v>
      </c>
      <c r="N97" s="1">
        <f t="shared" si="14"/>
        <v>16</v>
      </c>
    </row>
    <row r="98" spans="2:16" x14ac:dyDescent="0.25">
      <c r="B98" s="4" t="s">
        <v>152</v>
      </c>
      <c r="C98" s="2">
        <v>3.5</v>
      </c>
      <c r="D98" s="1">
        <v>1.5</v>
      </c>
      <c r="E98" s="1">
        <v>1</v>
      </c>
      <c r="F98" s="1">
        <v>0</v>
      </c>
      <c r="G98" s="1">
        <v>1</v>
      </c>
      <c r="H98" s="1">
        <v>1</v>
      </c>
      <c r="I98" s="1">
        <v>0</v>
      </c>
      <c r="J98" s="1">
        <v>0</v>
      </c>
      <c r="K98" s="1">
        <v>3</v>
      </c>
      <c r="L98" s="1">
        <v>2</v>
      </c>
      <c r="M98" s="1">
        <v>1.5</v>
      </c>
      <c r="N98" s="1">
        <f t="shared" si="14"/>
        <v>14.5</v>
      </c>
    </row>
    <row r="99" spans="2:16" x14ac:dyDescent="0.25">
      <c r="B99" s="4" t="s">
        <v>153</v>
      </c>
      <c r="C99" s="2">
        <v>3.5</v>
      </c>
      <c r="D99" s="1">
        <v>1.5</v>
      </c>
      <c r="E99" s="1">
        <v>1</v>
      </c>
      <c r="F99" s="1">
        <v>0</v>
      </c>
      <c r="G99" s="1">
        <v>1</v>
      </c>
      <c r="H99" s="1">
        <v>1</v>
      </c>
      <c r="I99" s="1">
        <v>1</v>
      </c>
      <c r="J99" s="1">
        <v>0</v>
      </c>
      <c r="K99" s="1">
        <v>2</v>
      </c>
      <c r="L99" s="1">
        <v>2</v>
      </c>
      <c r="M99" s="1">
        <v>1.5</v>
      </c>
      <c r="N99" s="1">
        <f t="shared" si="14"/>
        <v>14.5</v>
      </c>
    </row>
    <row r="100" spans="2:16" x14ac:dyDescent="0.25">
      <c r="B100" s="4" t="s">
        <v>154</v>
      </c>
      <c r="C100" s="2">
        <v>3.5</v>
      </c>
      <c r="D100" s="1">
        <v>1.5</v>
      </c>
      <c r="E100" s="1">
        <v>1</v>
      </c>
      <c r="F100" s="1">
        <v>0</v>
      </c>
      <c r="G100" s="1">
        <v>1</v>
      </c>
      <c r="H100" s="1">
        <v>0</v>
      </c>
      <c r="I100" s="1">
        <v>1</v>
      </c>
      <c r="J100" s="1">
        <v>1</v>
      </c>
      <c r="K100" s="1">
        <v>1</v>
      </c>
      <c r="L100" s="1">
        <v>2</v>
      </c>
      <c r="M100" s="1">
        <v>1.5</v>
      </c>
      <c r="N100" s="1">
        <f t="shared" si="14"/>
        <v>13.5</v>
      </c>
    </row>
    <row r="101" spans="2:16" x14ac:dyDescent="0.25">
      <c r="B101" s="4" t="s">
        <v>155</v>
      </c>
      <c r="C101" s="2">
        <v>2.5</v>
      </c>
      <c r="D101" s="1">
        <v>0</v>
      </c>
      <c r="E101" s="1">
        <v>1</v>
      </c>
      <c r="F101" s="1">
        <v>1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1.5</v>
      </c>
      <c r="M101" s="1">
        <v>1.5</v>
      </c>
      <c r="N101" s="1">
        <f t="shared" si="14"/>
        <v>9.5</v>
      </c>
    </row>
    <row r="102" spans="2:16" x14ac:dyDescent="0.25">
      <c r="B102" s="4" t="s">
        <v>156</v>
      </c>
      <c r="C102" s="2">
        <v>3.5</v>
      </c>
      <c r="D102" s="1">
        <v>1.5</v>
      </c>
      <c r="E102" s="1">
        <v>1</v>
      </c>
      <c r="F102" s="1">
        <v>1</v>
      </c>
      <c r="G102" s="1">
        <v>0</v>
      </c>
      <c r="H102" s="1">
        <v>0.5</v>
      </c>
      <c r="I102" s="1">
        <v>0</v>
      </c>
      <c r="J102" s="1">
        <v>1.5</v>
      </c>
      <c r="K102" s="1">
        <v>0</v>
      </c>
      <c r="L102" s="1">
        <v>2</v>
      </c>
      <c r="M102" s="1">
        <v>1.5</v>
      </c>
      <c r="N102" s="1">
        <f t="shared" si="14"/>
        <v>12.5</v>
      </c>
    </row>
    <row r="103" spans="2:16" x14ac:dyDescent="0.25">
      <c r="B103" s="4" t="s">
        <v>157</v>
      </c>
      <c r="C103" s="2">
        <v>3.5</v>
      </c>
      <c r="D103" s="1">
        <v>1.5</v>
      </c>
      <c r="E103" s="1">
        <v>1</v>
      </c>
      <c r="F103" s="1">
        <v>1</v>
      </c>
      <c r="G103" s="1">
        <v>1</v>
      </c>
      <c r="H103" s="1">
        <v>0</v>
      </c>
      <c r="I103" s="1">
        <v>0</v>
      </c>
      <c r="J103" s="1">
        <v>1.5</v>
      </c>
      <c r="K103" s="1">
        <v>3</v>
      </c>
      <c r="L103" s="1">
        <v>1.5</v>
      </c>
      <c r="M103" s="1">
        <v>2</v>
      </c>
      <c r="N103" s="1">
        <f t="shared" si="14"/>
        <v>16</v>
      </c>
    </row>
    <row r="104" spans="2:16" x14ac:dyDescent="0.25">
      <c r="B104" s="4" t="s">
        <v>158</v>
      </c>
      <c r="C104" s="2">
        <v>3.5</v>
      </c>
      <c r="D104" s="1">
        <v>1.5</v>
      </c>
      <c r="E104" s="1">
        <v>1</v>
      </c>
      <c r="F104" s="1">
        <v>0</v>
      </c>
      <c r="G104" s="1">
        <v>1</v>
      </c>
      <c r="H104" s="1">
        <v>0</v>
      </c>
      <c r="I104" s="1">
        <v>2</v>
      </c>
      <c r="J104" s="1">
        <v>0.5</v>
      </c>
      <c r="K104" s="1">
        <v>2</v>
      </c>
      <c r="L104" s="1">
        <v>0.5</v>
      </c>
      <c r="M104" s="1">
        <v>1.5</v>
      </c>
      <c r="N104" s="1">
        <f t="shared" si="14"/>
        <v>13.5</v>
      </c>
    </row>
    <row r="105" spans="2:16" x14ac:dyDescent="0.25">
      <c r="B105" s="4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>
        <f>SUM(N86:N104)</f>
        <v>281.10000000000002</v>
      </c>
      <c r="P105" t="s">
        <v>15</v>
      </c>
    </row>
    <row r="106" spans="2:16" ht="15.75" thickBot="1" x14ac:dyDescent="0.3">
      <c r="B106" s="5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9" spans="2:16" ht="15.75" thickBot="1" x14ac:dyDescent="0.3"/>
    <row r="110" spans="2:16" ht="15.75" thickBot="1" x14ac:dyDescent="0.3">
      <c r="B110" s="6"/>
      <c r="C110" s="6"/>
      <c r="D110" s="7"/>
      <c r="E110" s="7"/>
      <c r="F110" s="7" t="s">
        <v>26</v>
      </c>
      <c r="G110" s="7"/>
      <c r="H110" s="7"/>
      <c r="I110" s="7"/>
      <c r="J110" s="7"/>
      <c r="K110" s="7"/>
      <c r="L110" s="7"/>
      <c r="M110" s="7"/>
      <c r="N110" s="8"/>
    </row>
    <row r="111" spans="2:16" x14ac:dyDescent="0.25">
      <c r="B111" s="3"/>
      <c r="C111" s="9">
        <v>1</v>
      </c>
      <c r="D111" s="10" t="s">
        <v>0</v>
      </c>
      <c r="E111" s="10">
        <v>2</v>
      </c>
      <c r="F111" s="10" t="s">
        <v>10</v>
      </c>
      <c r="G111" s="10" t="s">
        <v>27</v>
      </c>
      <c r="H111" s="10" t="s">
        <v>28</v>
      </c>
      <c r="I111" s="10">
        <v>3</v>
      </c>
      <c r="J111" s="10">
        <v>4</v>
      </c>
      <c r="K111" s="10" t="s">
        <v>29</v>
      </c>
      <c r="L111" s="10">
        <v>5</v>
      </c>
      <c r="M111" s="10" t="s">
        <v>30</v>
      </c>
      <c r="N111" s="10" t="s">
        <v>5</v>
      </c>
    </row>
    <row r="112" spans="2:16" x14ac:dyDescent="0.25">
      <c r="B112" s="4" t="s">
        <v>119</v>
      </c>
      <c r="C112" s="2">
        <v>0.5</v>
      </c>
      <c r="D112" s="1">
        <v>0</v>
      </c>
      <c r="E112" s="1">
        <v>2.5</v>
      </c>
      <c r="F112" s="1">
        <v>2</v>
      </c>
      <c r="G112" s="1">
        <v>2</v>
      </c>
      <c r="H112" s="1">
        <v>2</v>
      </c>
      <c r="I112" s="1">
        <v>1.25</v>
      </c>
      <c r="J112" s="1">
        <v>2</v>
      </c>
      <c r="K112" s="1">
        <v>0.5</v>
      </c>
      <c r="L112" s="1">
        <v>0</v>
      </c>
      <c r="M112" s="1">
        <v>0</v>
      </c>
      <c r="N112" s="1">
        <f>SUM(C112:M112)</f>
        <v>12.75</v>
      </c>
    </row>
    <row r="113" spans="2:14" x14ac:dyDescent="0.25">
      <c r="B113" s="4" t="s">
        <v>120</v>
      </c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>
        <f t="shared" ref="N113:N121" si="15">SUM(C113:M113)</f>
        <v>0</v>
      </c>
    </row>
    <row r="114" spans="2:14" x14ac:dyDescent="0.25">
      <c r="B114" s="4" t="s">
        <v>121</v>
      </c>
      <c r="C114" s="2">
        <v>0.5</v>
      </c>
      <c r="D114" s="1">
        <v>0</v>
      </c>
      <c r="E114" s="1">
        <v>2</v>
      </c>
      <c r="F114" s="1">
        <v>2</v>
      </c>
      <c r="G114" s="1">
        <v>2</v>
      </c>
      <c r="H114" s="1">
        <v>0</v>
      </c>
      <c r="I114" s="1">
        <v>1</v>
      </c>
      <c r="J114" s="1">
        <v>2</v>
      </c>
      <c r="K114" s="1">
        <v>0.5</v>
      </c>
      <c r="L114" s="1">
        <v>0</v>
      </c>
      <c r="M114" s="1">
        <v>0</v>
      </c>
      <c r="N114" s="1">
        <f t="shared" si="15"/>
        <v>10</v>
      </c>
    </row>
    <row r="115" spans="2:14" x14ac:dyDescent="0.25">
      <c r="B115" s="4" t="s">
        <v>122</v>
      </c>
      <c r="C115" s="2">
        <v>0.5</v>
      </c>
      <c r="D115" s="1">
        <v>0</v>
      </c>
      <c r="E115" s="1">
        <v>1.5</v>
      </c>
      <c r="F115" s="1">
        <v>2</v>
      </c>
      <c r="G115" s="1">
        <v>2</v>
      </c>
      <c r="H115" s="1">
        <v>0</v>
      </c>
      <c r="I115" s="1">
        <v>1</v>
      </c>
      <c r="J115" s="1">
        <v>0</v>
      </c>
      <c r="K115" s="1">
        <v>0.5</v>
      </c>
      <c r="L115" s="1">
        <v>0</v>
      </c>
      <c r="M115" s="1">
        <v>0.5</v>
      </c>
      <c r="N115" s="1">
        <f t="shared" si="15"/>
        <v>8</v>
      </c>
    </row>
    <row r="116" spans="2:14" x14ac:dyDescent="0.25">
      <c r="B116" s="4" t="s">
        <v>123</v>
      </c>
      <c r="C116" s="2">
        <v>0.5</v>
      </c>
      <c r="D116" s="1">
        <v>0</v>
      </c>
      <c r="E116" s="1">
        <v>2</v>
      </c>
      <c r="F116" s="1">
        <v>2</v>
      </c>
      <c r="G116" s="1">
        <v>2</v>
      </c>
      <c r="H116" s="1">
        <v>0.5</v>
      </c>
      <c r="I116" s="1">
        <v>1</v>
      </c>
      <c r="J116" s="1">
        <v>0</v>
      </c>
      <c r="K116" s="1">
        <v>0</v>
      </c>
      <c r="L116" s="1">
        <v>0</v>
      </c>
      <c r="M116" s="1">
        <v>0</v>
      </c>
      <c r="N116" s="1">
        <f t="shared" si="15"/>
        <v>8</v>
      </c>
    </row>
    <row r="117" spans="2:14" x14ac:dyDescent="0.25">
      <c r="B117" s="4" t="s">
        <v>124</v>
      </c>
      <c r="C117" s="2">
        <v>0.75</v>
      </c>
      <c r="D117" s="1">
        <v>1.5</v>
      </c>
      <c r="E117" s="1">
        <v>2.5</v>
      </c>
      <c r="F117" s="1">
        <v>2</v>
      </c>
      <c r="G117" s="1">
        <v>2</v>
      </c>
      <c r="H117" s="1">
        <v>0</v>
      </c>
      <c r="I117" s="1">
        <v>1.25</v>
      </c>
      <c r="J117" s="1">
        <v>1</v>
      </c>
      <c r="K117" s="1">
        <v>0.5</v>
      </c>
      <c r="L117" s="1">
        <v>0</v>
      </c>
      <c r="M117" s="1">
        <v>0.5</v>
      </c>
      <c r="N117" s="1">
        <f t="shared" si="15"/>
        <v>12</v>
      </c>
    </row>
    <row r="118" spans="2:14" x14ac:dyDescent="0.25">
      <c r="B118" s="4" t="s">
        <v>125</v>
      </c>
      <c r="C118" s="2">
        <v>0.5</v>
      </c>
      <c r="D118" s="1">
        <v>1.5</v>
      </c>
      <c r="E118" s="1">
        <v>1.75</v>
      </c>
      <c r="F118" s="1">
        <v>2</v>
      </c>
      <c r="G118" s="1">
        <v>2</v>
      </c>
      <c r="H118" s="1">
        <v>0</v>
      </c>
      <c r="I118" s="1">
        <v>1.5</v>
      </c>
      <c r="J118" s="1">
        <v>2</v>
      </c>
      <c r="K118" s="1">
        <v>0.5</v>
      </c>
      <c r="L118" s="1">
        <v>0</v>
      </c>
      <c r="M118" s="1">
        <v>1</v>
      </c>
      <c r="N118" s="1">
        <f>SUM(C118:M118)</f>
        <v>12.75</v>
      </c>
    </row>
    <row r="119" spans="2:14" x14ac:dyDescent="0.25">
      <c r="B119" s="4" t="s">
        <v>126</v>
      </c>
      <c r="C119" s="2">
        <v>0.5</v>
      </c>
      <c r="D119" s="1">
        <v>0</v>
      </c>
      <c r="E119" s="1">
        <v>2.5</v>
      </c>
      <c r="F119" s="1">
        <v>2</v>
      </c>
      <c r="G119" s="1">
        <v>2</v>
      </c>
      <c r="H119" s="1">
        <v>2</v>
      </c>
      <c r="I119" s="1">
        <v>1.5</v>
      </c>
      <c r="J119" s="1">
        <v>2</v>
      </c>
      <c r="K119" s="1">
        <v>0.5</v>
      </c>
      <c r="L119" s="1">
        <v>0</v>
      </c>
      <c r="M119" s="1">
        <v>1.5</v>
      </c>
      <c r="N119" s="1">
        <f t="shared" si="15"/>
        <v>14.5</v>
      </c>
    </row>
    <row r="120" spans="2:14" x14ac:dyDescent="0.25">
      <c r="B120" s="4" t="s">
        <v>127</v>
      </c>
      <c r="C120" s="2">
        <v>1</v>
      </c>
      <c r="D120" s="1">
        <v>0.5</v>
      </c>
      <c r="E120" s="1">
        <v>2</v>
      </c>
      <c r="F120" s="1">
        <v>2</v>
      </c>
      <c r="G120" s="1">
        <v>2</v>
      </c>
      <c r="H120" s="1">
        <v>0.25</v>
      </c>
      <c r="I120" s="1">
        <v>1.5</v>
      </c>
      <c r="J120" s="1">
        <v>2</v>
      </c>
      <c r="K120" s="1">
        <v>0.5</v>
      </c>
      <c r="L120" s="1">
        <v>1</v>
      </c>
      <c r="M120" s="1">
        <v>1.5</v>
      </c>
      <c r="N120" s="1">
        <f t="shared" si="15"/>
        <v>14.25</v>
      </c>
    </row>
    <row r="121" spans="2:14" x14ac:dyDescent="0.25">
      <c r="B121" s="4" t="s">
        <v>128</v>
      </c>
      <c r="C121" s="2">
        <v>0.5</v>
      </c>
      <c r="D121" s="1">
        <v>0</v>
      </c>
      <c r="E121" s="1">
        <v>2</v>
      </c>
      <c r="F121" s="1">
        <v>2</v>
      </c>
      <c r="G121" s="1">
        <v>2</v>
      </c>
      <c r="H121" s="1">
        <v>0</v>
      </c>
      <c r="I121" s="1">
        <v>1.5</v>
      </c>
      <c r="J121" s="1">
        <v>0</v>
      </c>
      <c r="K121" s="1">
        <v>0.5</v>
      </c>
      <c r="L121" s="1">
        <v>0</v>
      </c>
      <c r="M121" s="1">
        <v>0</v>
      </c>
      <c r="N121" s="1">
        <f t="shared" si="15"/>
        <v>8.5</v>
      </c>
    </row>
    <row r="122" spans="2:14" x14ac:dyDescent="0.25">
      <c r="B122" s="4" t="s">
        <v>129</v>
      </c>
      <c r="C122" s="2">
        <v>0.75</v>
      </c>
      <c r="D122" s="1">
        <v>0.5</v>
      </c>
      <c r="E122" s="1">
        <v>2.5</v>
      </c>
      <c r="F122" s="1">
        <v>2</v>
      </c>
      <c r="G122" s="1">
        <v>2</v>
      </c>
      <c r="H122" s="1">
        <v>2</v>
      </c>
      <c r="I122" s="1">
        <v>1.5</v>
      </c>
      <c r="J122" s="1">
        <v>2</v>
      </c>
      <c r="K122" s="1">
        <v>0.5</v>
      </c>
      <c r="L122" s="1">
        <v>0</v>
      </c>
      <c r="M122" s="1">
        <v>0</v>
      </c>
      <c r="N122" s="1">
        <f>SUM(C122:M122)</f>
        <v>13.75</v>
      </c>
    </row>
    <row r="123" spans="2:14" x14ac:dyDescent="0.25">
      <c r="B123" s="4" t="s">
        <v>130</v>
      </c>
      <c r="C123" s="2">
        <v>0.25</v>
      </c>
      <c r="D123" s="1">
        <v>2</v>
      </c>
      <c r="E123" s="1">
        <v>2.5</v>
      </c>
      <c r="F123" s="1">
        <v>2</v>
      </c>
      <c r="G123" s="1">
        <v>2</v>
      </c>
      <c r="H123" s="1">
        <v>1.5</v>
      </c>
      <c r="I123" s="1">
        <v>1</v>
      </c>
      <c r="J123" s="1">
        <v>2</v>
      </c>
      <c r="K123" s="1">
        <v>0.5</v>
      </c>
      <c r="L123" s="1">
        <v>1</v>
      </c>
      <c r="M123" s="1">
        <v>1</v>
      </c>
      <c r="N123" s="1">
        <f t="shared" ref="N123:N133" si="16">SUM(C123:M123)</f>
        <v>15.75</v>
      </c>
    </row>
    <row r="124" spans="2:14" x14ac:dyDescent="0.25">
      <c r="B124" s="4" t="s">
        <v>131</v>
      </c>
      <c r="C124" s="2">
        <v>0</v>
      </c>
      <c r="D124" s="1">
        <v>0</v>
      </c>
      <c r="E124" s="1">
        <v>2.25</v>
      </c>
      <c r="F124" s="1">
        <v>2</v>
      </c>
      <c r="G124" s="1">
        <v>2</v>
      </c>
      <c r="H124" s="1">
        <v>0</v>
      </c>
      <c r="I124" s="1">
        <v>1</v>
      </c>
      <c r="J124" s="1">
        <v>2</v>
      </c>
      <c r="K124" s="1">
        <v>0.5</v>
      </c>
      <c r="L124" s="1">
        <v>0</v>
      </c>
      <c r="M124" s="1">
        <v>0</v>
      </c>
      <c r="N124" s="1">
        <f t="shared" si="16"/>
        <v>9.75</v>
      </c>
    </row>
    <row r="125" spans="2:14" x14ac:dyDescent="0.25">
      <c r="B125" s="4" t="s">
        <v>132</v>
      </c>
      <c r="C125" s="2">
        <v>0.25</v>
      </c>
      <c r="D125" s="1">
        <v>0.5</v>
      </c>
      <c r="E125" s="1">
        <v>2</v>
      </c>
      <c r="F125" s="1">
        <v>2</v>
      </c>
      <c r="G125" s="1">
        <v>2</v>
      </c>
      <c r="H125" s="1">
        <v>1</v>
      </c>
      <c r="I125" s="1">
        <v>1.5</v>
      </c>
      <c r="J125" s="1">
        <v>2</v>
      </c>
      <c r="K125" s="1">
        <v>0</v>
      </c>
      <c r="L125" s="1">
        <v>0</v>
      </c>
      <c r="M125" s="1">
        <v>1.5</v>
      </c>
      <c r="N125" s="1">
        <f t="shared" si="16"/>
        <v>12.75</v>
      </c>
    </row>
    <row r="126" spans="2:14" x14ac:dyDescent="0.25">
      <c r="B126" s="4" t="s">
        <v>133</v>
      </c>
      <c r="C126" s="2">
        <v>0.75</v>
      </c>
      <c r="D126" s="1">
        <v>1.5</v>
      </c>
      <c r="E126" s="1">
        <v>2.5</v>
      </c>
      <c r="F126" s="1">
        <v>2</v>
      </c>
      <c r="G126" s="1">
        <v>2</v>
      </c>
      <c r="H126" s="1">
        <v>2</v>
      </c>
      <c r="I126" s="1">
        <v>1.5</v>
      </c>
      <c r="J126" s="1">
        <v>2</v>
      </c>
      <c r="K126" s="1">
        <v>0.5</v>
      </c>
      <c r="L126" s="1">
        <v>0</v>
      </c>
      <c r="M126" s="1">
        <v>1.5</v>
      </c>
      <c r="N126" s="1">
        <f t="shared" si="16"/>
        <v>16.25</v>
      </c>
    </row>
    <row r="127" spans="2:14" x14ac:dyDescent="0.25">
      <c r="B127" s="4" t="s">
        <v>134</v>
      </c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>
        <f t="shared" si="16"/>
        <v>0</v>
      </c>
    </row>
    <row r="128" spans="2:14" x14ac:dyDescent="0.25">
      <c r="B128" s="4" t="s">
        <v>135</v>
      </c>
      <c r="C128" s="2">
        <v>0</v>
      </c>
      <c r="D128" s="1">
        <v>2</v>
      </c>
      <c r="E128" s="1">
        <v>2.5</v>
      </c>
      <c r="F128" s="1">
        <v>2</v>
      </c>
      <c r="G128" s="1">
        <v>2</v>
      </c>
      <c r="H128" s="1">
        <v>2</v>
      </c>
      <c r="I128" s="1">
        <v>1.5</v>
      </c>
      <c r="J128" s="1">
        <v>2</v>
      </c>
      <c r="K128" s="1">
        <v>0.5</v>
      </c>
      <c r="L128" s="1">
        <v>2</v>
      </c>
      <c r="M128" s="1">
        <v>1.5</v>
      </c>
      <c r="N128" s="1">
        <f t="shared" si="16"/>
        <v>18</v>
      </c>
    </row>
    <row r="129" spans="2:16" x14ac:dyDescent="0.25">
      <c r="B129" s="4" t="s">
        <v>136</v>
      </c>
      <c r="C129" s="2">
        <v>0.5</v>
      </c>
      <c r="D129" s="1">
        <v>0</v>
      </c>
      <c r="E129" s="1">
        <v>2</v>
      </c>
      <c r="F129" s="1">
        <v>2</v>
      </c>
      <c r="G129" s="1">
        <v>2</v>
      </c>
      <c r="H129" s="1">
        <v>2</v>
      </c>
      <c r="I129" s="1">
        <v>1.25</v>
      </c>
      <c r="J129" s="1">
        <v>2</v>
      </c>
      <c r="K129" s="1">
        <v>0</v>
      </c>
      <c r="L129" s="1">
        <v>0</v>
      </c>
      <c r="M129" s="1">
        <v>0</v>
      </c>
      <c r="N129" s="1">
        <f t="shared" si="16"/>
        <v>11.75</v>
      </c>
    </row>
    <row r="130" spans="2:16" x14ac:dyDescent="0.25">
      <c r="B130" s="4" t="s">
        <v>137</v>
      </c>
      <c r="C130" s="2">
        <v>0.5</v>
      </c>
      <c r="D130" s="1">
        <v>0</v>
      </c>
      <c r="E130" s="1">
        <v>2.5</v>
      </c>
      <c r="F130" s="1">
        <v>2</v>
      </c>
      <c r="G130" s="1">
        <v>2</v>
      </c>
      <c r="H130" s="1">
        <v>2</v>
      </c>
      <c r="I130" s="1">
        <v>1.25</v>
      </c>
      <c r="J130" s="1">
        <v>1</v>
      </c>
      <c r="K130" s="1">
        <v>0.5</v>
      </c>
      <c r="L130" s="1">
        <v>0</v>
      </c>
      <c r="M130" s="1">
        <v>1</v>
      </c>
      <c r="N130" s="1">
        <f t="shared" si="16"/>
        <v>12.75</v>
      </c>
    </row>
    <row r="131" spans="2:16" x14ac:dyDescent="0.25">
      <c r="B131" s="4" t="s">
        <v>138</v>
      </c>
      <c r="C131" s="2">
        <v>0.25</v>
      </c>
      <c r="D131" s="1">
        <v>0.5</v>
      </c>
      <c r="E131" s="1">
        <v>2</v>
      </c>
      <c r="F131" s="1">
        <v>2</v>
      </c>
      <c r="G131" s="1">
        <v>2</v>
      </c>
      <c r="H131" s="1">
        <v>2</v>
      </c>
      <c r="I131" s="1">
        <v>1.5</v>
      </c>
      <c r="J131" s="1">
        <v>2</v>
      </c>
      <c r="K131" s="1">
        <v>0.5</v>
      </c>
      <c r="L131" s="1">
        <v>0.5</v>
      </c>
      <c r="M131" s="1">
        <v>1.5</v>
      </c>
      <c r="N131" s="1">
        <f t="shared" si="16"/>
        <v>14.75</v>
      </c>
    </row>
    <row r="132" spans="2:16" ht="15.75" thickBot="1" x14ac:dyDescent="0.3">
      <c r="B132" s="5" t="s">
        <v>139</v>
      </c>
      <c r="C132" s="2">
        <v>0.75</v>
      </c>
      <c r="D132" s="1">
        <v>1.5</v>
      </c>
      <c r="E132" s="1">
        <v>2.5</v>
      </c>
      <c r="F132" s="1">
        <v>2</v>
      </c>
      <c r="G132" s="1">
        <v>2</v>
      </c>
      <c r="H132" s="1">
        <v>2</v>
      </c>
      <c r="I132" s="1">
        <v>1.5</v>
      </c>
      <c r="J132" s="1">
        <v>2</v>
      </c>
      <c r="K132" s="1">
        <v>0.5</v>
      </c>
      <c r="L132" s="1">
        <v>1</v>
      </c>
      <c r="M132" s="1">
        <v>1.5</v>
      </c>
      <c r="N132" s="1">
        <f t="shared" si="16"/>
        <v>17.25</v>
      </c>
    </row>
    <row r="133" spans="2:16" ht="15.75" thickBot="1" x14ac:dyDescent="0.3">
      <c r="B133" s="5" t="s">
        <v>159</v>
      </c>
      <c r="C133" s="2">
        <v>0.25</v>
      </c>
      <c r="D133" s="1">
        <v>0</v>
      </c>
      <c r="E133" s="1">
        <v>2.5</v>
      </c>
      <c r="F133" s="1">
        <v>2</v>
      </c>
      <c r="G133" s="1">
        <v>2</v>
      </c>
      <c r="H133" s="1">
        <v>1.5</v>
      </c>
      <c r="I133" s="1">
        <v>1.5</v>
      </c>
      <c r="J133" s="1">
        <v>2</v>
      </c>
      <c r="K133" s="1">
        <v>0.5</v>
      </c>
      <c r="L133" s="1">
        <v>1.5</v>
      </c>
      <c r="M133" s="1">
        <v>1.5</v>
      </c>
      <c r="N133" s="1">
        <f t="shared" si="16"/>
        <v>15.25</v>
      </c>
      <c r="O133">
        <f>SUM(N112:N133)</f>
        <v>258.75</v>
      </c>
      <c r="P133" t="s">
        <v>31</v>
      </c>
    </row>
    <row r="136" spans="2:16" ht="15.75" thickBot="1" x14ac:dyDescent="0.3"/>
    <row r="137" spans="2:16" ht="15.75" thickBot="1" x14ac:dyDescent="0.3">
      <c r="B137" s="6"/>
      <c r="C137" s="6"/>
      <c r="D137" s="7"/>
      <c r="E137" s="7"/>
      <c r="F137" s="7" t="s">
        <v>33</v>
      </c>
      <c r="G137" s="7"/>
      <c r="H137" s="7"/>
      <c r="I137" s="7"/>
      <c r="J137" s="7"/>
      <c r="K137" s="7"/>
      <c r="L137" s="7"/>
      <c r="M137" s="7"/>
      <c r="N137" s="8"/>
    </row>
    <row r="138" spans="2:16" x14ac:dyDescent="0.25">
      <c r="B138" s="3"/>
      <c r="C138" s="9">
        <v>1</v>
      </c>
      <c r="D138" s="10" t="s">
        <v>0</v>
      </c>
      <c r="E138" s="10">
        <v>2</v>
      </c>
      <c r="F138" s="10" t="s">
        <v>10</v>
      </c>
      <c r="G138" s="10" t="s">
        <v>27</v>
      </c>
      <c r="H138" s="10" t="s">
        <v>28</v>
      </c>
      <c r="I138" s="10">
        <v>3</v>
      </c>
      <c r="J138" s="10">
        <v>4</v>
      </c>
      <c r="K138" s="10" t="s">
        <v>29</v>
      </c>
      <c r="L138" s="10">
        <v>5</v>
      </c>
      <c r="M138" s="10" t="s">
        <v>30</v>
      </c>
      <c r="N138" s="10" t="s">
        <v>5</v>
      </c>
    </row>
    <row r="139" spans="2:16" x14ac:dyDescent="0.25">
      <c r="B139" s="3"/>
      <c r="C139" s="9">
        <v>1</v>
      </c>
      <c r="D139" s="10">
        <v>2</v>
      </c>
      <c r="E139" s="10">
        <v>2.5</v>
      </c>
      <c r="F139" s="10">
        <v>2</v>
      </c>
      <c r="G139" s="10">
        <v>2</v>
      </c>
      <c r="H139" s="10">
        <v>2</v>
      </c>
      <c r="I139" s="10">
        <v>1.5</v>
      </c>
      <c r="J139" s="10">
        <v>2</v>
      </c>
      <c r="K139" s="10">
        <v>1.5</v>
      </c>
      <c r="L139" s="10">
        <v>2</v>
      </c>
      <c r="M139" s="10">
        <v>1.5</v>
      </c>
      <c r="N139" s="10">
        <f>SUM(C139:M139)</f>
        <v>20</v>
      </c>
    </row>
    <row r="140" spans="2:16" x14ac:dyDescent="0.25">
      <c r="B140" s="4" t="s">
        <v>140</v>
      </c>
      <c r="C140" s="2">
        <v>0.75</v>
      </c>
      <c r="D140" s="1">
        <v>1.5</v>
      </c>
      <c r="E140" s="1">
        <v>2</v>
      </c>
      <c r="F140" s="1">
        <v>2</v>
      </c>
      <c r="G140" s="1">
        <v>2</v>
      </c>
      <c r="H140" s="1">
        <v>1.5</v>
      </c>
      <c r="I140" s="1">
        <v>1.25</v>
      </c>
      <c r="J140" s="1">
        <v>1.5</v>
      </c>
      <c r="K140" s="1">
        <v>0.5</v>
      </c>
      <c r="L140" s="1">
        <v>1</v>
      </c>
      <c r="M140" s="1">
        <v>1.5</v>
      </c>
      <c r="N140" s="1">
        <f>SUM(C140:M140)</f>
        <v>15.5</v>
      </c>
    </row>
    <row r="141" spans="2:16" x14ac:dyDescent="0.25">
      <c r="B141" s="4" t="s">
        <v>141</v>
      </c>
      <c r="C141" s="2">
        <v>1</v>
      </c>
      <c r="D141" s="1">
        <v>2</v>
      </c>
      <c r="E141" s="1">
        <v>2.5</v>
      </c>
      <c r="F141" s="1">
        <v>2</v>
      </c>
      <c r="G141" s="1">
        <v>2</v>
      </c>
      <c r="H141" s="1">
        <v>2</v>
      </c>
      <c r="I141" s="1">
        <v>1</v>
      </c>
      <c r="J141" s="1">
        <v>0.75</v>
      </c>
      <c r="K141" s="1">
        <v>1.5</v>
      </c>
      <c r="L141" s="1">
        <v>2</v>
      </c>
      <c r="M141" s="1">
        <v>1.5</v>
      </c>
      <c r="N141" s="1">
        <f t="shared" ref="N141:N148" si="17">SUM(C141:M141)</f>
        <v>18.25</v>
      </c>
    </row>
    <row r="142" spans="2:16" x14ac:dyDescent="0.25">
      <c r="B142" s="4" t="s">
        <v>142</v>
      </c>
      <c r="C142" s="2">
        <v>0.5</v>
      </c>
      <c r="D142" s="1">
        <v>0.5</v>
      </c>
      <c r="E142" s="1">
        <v>2</v>
      </c>
      <c r="F142" s="1">
        <v>2</v>
      </c>
      <c r="G142" s="1">
        <v>2</v>
      </c>
      <c r="H142" s="1">
        <v>1.5</v>
      </c>
      <c r="I142" s="1">
        <v>0.75</v>
      </c>
      <c r="J142" s="1">
        <v>2</v>
      </c>
      <c r="K142" s="1">
        <v>0.5</v>
      </c>
      <c r="L142" s="1">
        <v>2</v>
      </c>
      <c r="M142" s="1">
        <v>1.5</v>
      </c>
      <c r="N142" s="1">
        <f t="shared" si="17"/>
        <v>15.25</v>
      </c>
    </row>
    <row r="143" spans="2:16" x14ac:dyDescent="0.25">
      <c r="B143" s="4" t="s">
        <v>143</v>
      </c>
      <c r="C143" s="2">
        <v>0.75</v>
      </c>
      <c r="D143" s="1">
        <v>0.5</v>
      </c>
      <c r="E143" s="1">
        <v>2.5</v>
      </c>
      <c r="F143" s="1">
        <v>2</v>
      </c>
      <c r="G143" s="1">
        <v>2</v>
      </c>
      <c r="H143" s="1">
        <v>2</v>
      </c>
      <c r="I143" s="1">
        <v>1.5</v>
      </c>
      <c r="J143" s="1">
        <v>0</v>
      </c>
      <c r="K143" s="1">
        <v>1.5</v>
      </c>
      <c r="L143" s="1">
        <v>0</v>
      </c>
      <c r="M143" s="1">
        <v>1</v>
      </c>
      <c r="N143" s="1">
        <f t="shared" si="17"/>
        <v>13.75</v>
      </c>
    </row>
    <row r="144" spans="2:16" x14ac:dyDescent="0.25">
      <c r="B144" s="4" t="s">
        <v>144</v>
      </c>
      <c r="C144" s="2">
        <v>1</v>
      </c>
      <c r="D144" s="1">
        <v>2</v>
      </c>
      <c r="E144" s="1">
        <v>2.5</v>
      </c>
      <c r="F144" s="1">
        <v>2</v>
      </c>
      <c r="G144" s="1">
        <v>2</v>
      </c>
      <c r="H144" s="1">
        <v>2</v>
      </c>
      <c r="I144" s="1">
        <v>1.5</v>
      </c>
      <c r="J144" s="1">
        <v>2</v>
      </c>
      <c r="K144" s="1">
        <v>0.5</v>
      </c>
      <c r="L144" s="1">
        <v>1</v>
      </c>
      <c r="M144" s="1">
        <v>1.5</v>
      </c>
      <c r="N144" s="1">
        <f t="shared" si="17"/>
        <v>18</v>
      </c>
    </row>
    <row r="145" spans="2:16" x14ac:dyDescent="0.25">
      <c r="B145" s="4" t="s">
        <v>145</v>
      </c>
      <c r="C145" s="2">
        <v>0.25</v>
      </c>
      <c r="D145" s="1">
        <v>2</v>
      </c>
      <c r="E145" s="1">
        <v>2.5</v>
      </c>
      <c r="F145" s="1">
        <v>2</v>
      </c>
      <c r="G145" s="1">
        <v>2</v>
      </c>
      <c r="H145" s="1">
        <v>2</v>
      </c>
      <c r="I145" s="1">
        <v>1</v>
      </c>
      <c r="J145" s="1">
        <v>0</v>
      </c>
      <c r="K145" s="1">
        <v>0.5</v>
      </c>
      <c r="L145" s="1">
        <v>0</v>
      </c>
      <c r="M145" s="1">
        <v>1.5</v>
      </c>
      <c r="N145" s="1">
        <f t="shared" si="17"/>
        <v>13.75</v>
      </c>
    </row>
    <row r="146" spans="2:16" x14ac:dyDescent="0.25">
      <c r="B146" s="4" t="s">
        <v>146</v>
      </c>
      <c r="C146" s="2">
        <v>0.75</v>
      </c>
      <c r="D146" s="1">
        <v>2</v>
      </c>
      <c r="E146" s="1">
        <v>2</v>
      </c>
      <c r="F146" s="1">
        <v>2</v>
      </c>
      <c r="G146" s="1">
        <v>2</v>
      </c>
      <c r="H146" s="1">
        <v>1.5</v>
      </c>
      <c r="I146" s="1">
        <v>1.25</v>
      </c>
      <c r="J146" s="1">
        <v>1.5</v>
      </c>
      <c r="K146" s="1">
        <v>0.75</v>
      </c>
      <c r="L146" s="1">
        <v>1</v>
      </c>
      <c r="M146" s="1">
        <v>1.5</v>
      </c>
      <c r="N146" s="1">
        <f t="shared" si="17"/>
        <v>16.25</v>
      </c>
    </row>
    <row r="147" spans="2:16" x14ac:dyDescent="0.25">
      <c r="B147" s="4" t="s">
        <v>147</v>
      </c>
      <c r="C147" s="2">
        <v>1</v>
      </c>
      <c r="D147" s="1">
        <v>2</v>
      </c>
      <c r="E147" s="1">
        <v>2.5</v>
      </c>
      <c r="F147" s="1">
        <v>2</v>
      </c>
      <c r="G147" s="1">
        <v>2</v>
      </c>
      <c r="H147" s="1">
        <v>0</v>
      </c>
      <c r="I147" s="1">
        <v>1.5</v>
      </c>
      <c r="J147" s="1">
        <v>0</v>
      </c>
      <c r="K147" s="1">
        <v>1</v>
      </c>
      <c r="L147" s="1">
        <v>2</v>
      </c>
      <c r="M147" s="1">
        <v>1</v>
      </c>
      <c r="N147" s="1">
        <f t="shared" si="17"/>
        <v>15</v>
      </c>
    </row>
    <row r="148" spans="2:16" x14ac:dyDescent="0.25">
      <c r="B148" s="4" t="s">
        <v>148</v>
      </c>
      <c r="C148" s="2">
        <v>0.75</v>
      </c>
      <c r="D148" s="1">
        <v>1.75</v>
      </c>
      <c r="E148" s="1">
        <v>2</v>
      </c>
      <c r="F148" s="1">
        <v>2</v>
      </c>
      <c r="G148" s="1">
        <v>2</v>
      </c>
      <c r="H148" s="1">
        <v>0</v>
      </c>
      <c r="I148" s="1">
        <v>1.25</v>
      </c>
      <c r="J148" s="1">
        <v>2</v>
      </c>
      <c r="K148" s="1">
        <v>0.5</v>
      </c>
      <c r="L148" s="1">
        <v>2</v>
      </c>
      <c r="M148" s="1">
        <v>1.5</v>
      </c>
      <c r="N148" s="1">
        <f t="shared" si="17"/>
        <v>15.75</v>
      </c>
    </row>
    <row r="149" spans="2:16" x14ac:dyDescent="0.25">
      <c r="B149" s="4" t="s">
        <v>149</v>
      </c>
      <c r="C149" s="2">
        <v>0.5</v>
      </c>
      <c r="D149" s="1">
        <v>1.5</v>
      </c>
      <c r="E149" s="1">
        <v>2.5</v>
      </c>
      <c r="F149" s="1">
        <v>2</v>
      </c>
      <c r="G149" s="1">
        <v>2</v>
      </c>
      <c r="H149" s="1">
        <v>2</v>
      </c>
      <c r="I149" s="1">
        <v>1.5</v>
      </c>
      <c r="J149" s="1">
        <v>2</v>
      </c>
      <c r="K149" s="1">
        <v>1.5</v>
      </c>
      <c r="L149" s="1">
        <v>2</v>
      </c>
      <c r="M149" s="1">
        <v>1.5</v>
      </c>
      <c r="N149" s="1">
        <f>SUM(C149:M149)</f>
        <v>19</v>
      </c>
    </row>
    <row r="150" spans="2:16" x14ac:dyDescent="0.25">
      <c r="B150" s="4" t="s">
        <v>150</v>
      </c>
      <c r="C150" s="2">
        <v>0.75</v>
      </c>
      <c r="D150" s="1">
        <v>2</v>
      </c>
      <c r="E150" s="1">
        <v>2.5</v>
      </c>
      <c r="F150" s="1">
        <v>2</v>
      </c>
      <c r="G150" s="1">
        <v>2</v>
      </c>
      <c r="H150" s="1">
        <v>2</v>
      </c>
      <c r="I150" s="1">
        <v>1.5</v>
      </c>
      <c r="J150" s="1">
        <v>2</v>
      </c>
      <c r="K150" s="1">
        <v>0.5</v>
      </c>
      <c r="L150" s="1">
        <v>1</v>
      </c>
      <c r="M150" s="1">
        <v>1.5</v>
      </c>
      <c r="N150" s="1">
        <f t="shared" ref="N150:N157" si="18">SUM(C150:M150)</f>
        <v>17.75</v>
      </c>
    </row>
    <row r="151" spans="2:16" x14ac:dyDescent="0.25">
      <c r="B151" s="4" t="s">
        <v>151</v>
      </c>
      <c r="C151" s="2">
        <v>1</v>
      </c>
      <c r="D151" s="1">
        <v>2</v>
      </c>
      <c r="E151" s="1">
        <v>2.5</v>
      </c>
      <c r="F151" s="1">
        <v>2</v>
      </c>
      <c r="G151" s="1">
        <v>2</v>
      </c>
      <c r="H151" s="1">
        <v>1.5</v>
      </c>
      <c r="I151" s="1">
        <v>1.5</v>
      </c>
      <c r="J151" s="1">
        <v>2</v>
      </c>
      <c r="K151" s="1">
        <v>1.5</v>
      </c>
      <c r="L151" s="1">
        <v>2</v>
      </c>
      <c r="M151" s="1">
        <v>1.5</v>
      </c>
      <c r="N151" s="1">
        <f t="shared" si="18"/>
        <v>19.5</v>
      </c>
    </row>
    <row r="152" spans="2:16" x14ac:dyDescent="0.25">
      <c r="B152" s="4" t="s">
        <v>152</v>
      </c>
      <c r="C152" s="2">
        <v>1</v>
      </c>
      <c r="D152" s="1">
        <v>0.5</v>
      </c>
      <c r="E152" s="1">
        <v>1.75</v>
      </c>
      <c r="F152" s="1">
        <v>2</v>
      </c>
      <c r="G152" s="1">
        <v>2</v>
      </c>
      <c r="H152" s="1">
        <v>0</v>
      </c>
      <c r="I152" s="1">
        <v>1.5</v>
      </c>
      <c r="J152" s="1">
        <v>0</v>
      </c>
      <c r="K152" s="1">
        <v>0.5</v>
      </c>
      <c r="L152" s="1">
        <v>1</v>
      </c>
      <c r="M152" s="1">
        <v>1.5</v>
      </c>
      <c r="N152" s="1">
        <f t="shared" si="18"/>
        <v>11.75</v>
      </c>
    </row>
    <row r="153" spans="2:16" x14ac:dyDescent="0.25">
      <c r="B153" s="4" t="s">
        <v>153</v>
      </c>
      <c r="C153" s="2">
        <v>1</v>
      </c>
      <c r="D153" s="1">
        <v>1.5</v>
      </c>
      <c r="E153" s="1">
        <v>2</v>
      </c>
      <c r="F153" s="1">
        <v>2</v>
      </c>
      <c r="G153" s="1">
        <v>2</v>
      </c>
      <c r="H153" s="1">
        <v>0</v>
      </c>
      <c r="I153" s="1">
        <v>1.25</v>
      </c>
      <c r="J153" s="1">
        <v>0</v>
      </c>
      <c r="K153" s="1">
        <v>1.5</v>
      </c>
      <c r="L153" s="1">
        <v>1</v>
      </c>
      <c r="M153" s="1">
        <v>1.5</v>
      </c>
      <c r="N153" s="1">
        <f t="shared" si="18"/>
        <v>13.75</v>
      </c>
    </row>
    <row r="154" spans="2:16" x14ac:dyDescent="0.25">
      <c r="B154" s="4" t="s">
        <v>154</v>
      </c>
      <c r="C154" s="2">
        <v>0.5</v>
      </c>
      <c r="D154" s="1">
        <v>2</v>
      </c>
      <c r="E154" s="1">
        <v>1.75</v>
      </c>
      <c r="F154" s="1">
        <v>2</v>
      </c>
      <c r="G154" s="1">
        <v>2</v>
      </c>
      <c r="H154" s="1">
        <v>1.5</v>
      </c>
      <c r="I154" s="1">
        <v>1.5</v>
      </c>
      <c r="J154" s="1">
        <v>2</v>
      </c>
      <c r="K154" s="1">
        <v>0.5</v>
      </c>
      <c r="L154" s="1">
        <v>1</v>
      </c>
      <c r="M154" s="1">
        <v>1.5</v>
      </c>
      <c r="N154" s="1">
        <f t="shared" si="18"/>
        <v>16.25</v>
      </c>
    </row>
    <row r="155" spans="2:16" x14ac:dyDescent="0.25">
      <c r="B155" s="4" t="s">
        <v>155</v>
      </c>
      <c r="C155" s="2">
        <v>1</v>
      </c>
      <c r="D155" s="1">
        <v>1.5</v>
      </c>
      <c r="E155" s="1">
        <v>2.5</v>
      </c>
      <c r="F155" s="1">
        <v>2</v>
      </c>
      <c r="G155" s="1">
        <v>2</v>
      </c>
      <c r="H155" s="1">
        <v>2</v>
      </c>
      <c r="I155" s="1">
        <v>1.5</v>
      </c>
      <c r="J155" s="1">
        <v>2</v>
      </c>
      <c r="K155" s="1">
        <v>1.5</v>
      </c>
      <c r="L155" s="1">
        <v>1.75</v>
      </c>
      <c r="M155" s="1">
        <v>1.5</v>
      </c>
      <c r="N155" s="1">
        <f t="shared" si="18"/>
        <v>19.25</v>
      </c>
    </row>
    <row r="156" spans="2:16" x14ac:dyDescent="0.25">
      <c r="B156" s="4" t="s">
        <v>156</v>
      </c>
      <c r="C156" s="2">
        <v>0.25</v>
      </c>
      <c r="D156" s="1">
        <v>1.5</v>
      </c>
      <c r="E156" s="1">
        <v>2.5</v>
      </c>
      <c r="F156" s="1">
        <v>2</v>
      </c>
      <c r="G156" s="1">
        <v>2</v>
      </c>
      <c r="H156" s="1">
        <v>2</v>
      </c>
      <c r="I156" s="1">
        <v>1.25</v>
      </c>
      <c r="J156" s="1">
        <v>0</v>
      </c>
      <c r="K156" s="1">
        <v>1.5</v>
      </c>
      <c r="L156" s="1">
        <v>1</v>
      </c>
      <c r="M156" s="1">
        <v>1.5</v>
      </c>
      <c r="N156" s="1">
        <f t="shared" si="18"/>
        <v>15.5</v>
      </c>
    </row>
    <row r="157" spans="2:16" x14ac:dyDescent="0.25">
      <c r="B157" s="4" t="s">
        <v>157</v>
      </c>
      <c r="C157" s="2">
        <v>0.5</v>
      </c>
      <c r="D157" s="1">
        <v>2</v>
      </c>
      <c r="E157" s="1">
        <v>2</v>
      </c>
      <c r="F157" s="1">
        <v>2</v>
      </c>
      <c r="G157" s="1">
        <v>2</v>
      </c>
      <c r="H157" s="1">
        <v>0</v>
      </c>
      <c r="I157" s="1">
        <v>1.25</v>
      </c>
      <c r="J157" s="1">
        <v>1.5</v>
      </c>
      <c r="K157" s="1">
        <v>1.5</v>
      </c>
      <c r="L157" s="1">
        <v>1.5</v>
      </c>
      <c r="M157" s="1">
        <v>1.5</v>
      </c>
      <c r="N157" s="1">
        <f t="shared" si="18"/>
        <v>15.75</v>
      </c>
    </row>
    <row r="158" spans="2:16" x14ac:dyDescent="0.25">
      <c r="B158" s="4" t="s">
        <v>158</v>
      </c>
      <c r="C158" s="2">
        <v>1</v>
      </c>
      <c r="D158" s="1">
        <v>2</v>
      </c>
      <c r="E158" s="1">
        <v>2</v>
      </c>
      <c r="F158" s="1">
        <v>2</v>
      </c>
      <c r="G158" s="1">
        <v>2</v>
      </c>
      <c r="H158" s="1">
        <v>1.5</v>
      </c>
      <c r="I158" s="1">
        <v>1.5</v>
      </c>
      <c r="J158" s="1">
        <v>2</v>
      </c>
      <c r="K158" s="1">
        <v>1.5</v>
      </c>
      <c r="L158" s="1">
        <v>1.75</v>
      </c>
      <c r="M158" s="1">
        <v>1.5</v>
      </c>
      <c r="N158" s="1">
        <f>SUM(C158:M158)</f>
        <v>18.75</v>
      </c>
    </row>
    <row r="159" spans="2:16" x14ac:dyDescent="0.25">
      <c r="B159" s="4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>
        <f>SUM(N140:N158)</f>
        <v>308.75</v>
      </c>
      <c r="P159" t="s">
        <v>34</v>
      </c>
    </row>
    <row r="160" spans="2:16" ht="15.75" thickBot="1" x14ac:dyDescent="0.3">
      <c r="B160" s="5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3" spans="2:19" ht="15.75" thickBot="1" x14ac:dyDescent="0.3"/>
    <row r="164" spans="2:19" ht="15.75" thickBot="1" x14ac:dyDescent="0.3">
      <c r="B164" s="6"/>
      <c r="C164" s="6"/>
      <c r="D164" s="42" t="s">
        <v>35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3"/>
    </row>
    <row r="165" spans="2:19" x14ac:dyDescent="0.25">
      <c r="B165" s="3"/>
      <c r="C165" s="9">
        <v>1</v>
      </c>
      <c r="D165" s="10" t="s">
        <v>0</v>
      </c>
      <c r="E165" s="10">
        <v>2</v>
      </c>
      <c r="F165" s="10" t="s">
        <v>10</v>
      </c>
      <c r="G165" s="10" t="s">
        <v>27</v>
      </c>
      <c r="H165" s="10">
        <v>3</v>
      </c>
      <c r="I165" s="10">
        <v>4</v>
      </c>
      <c r="J165" s="10">
        <v>5</v>
      </c>
      <c r="K165" s="10" t="s">
        <v>30</v>
      </c>
      <c r="L165" s="10" t="s">
        <v>36</v>
      </c>
      <c r="M165" s="10" t="s">
        <v>37</v>
      </c>
      <c r="N165" s="10">
        <v>6</v>
      </c>
      <c r="O165" s="10" t="s">
        <v>2</v>
      </c>
      <c r="P165" s="10">
        <v>7</v>
      </c>
      <c r="Q165" s="10">
        <v>8</v>
      </c>
      <c r="R165" s="10">
        <v>9</v>
      </c>
      <c r="S165" s="10" t="s">
        <v>5</v>
      </c>
    </row>
    <row r="166" spans="2:19" x14ac:dyDescent="0.25">
      <c r="B166" s="3"/>
      <c r="C166" s="9">
        <v>1.75</v>
      </c>
      <c r="D166" s="10">
        <v>1</v>
      </c>
      <c r="E166" s="10">
        <v>1</v>
      </c>
      <c r="F166" s="10">
        <v>2</v>
      </c>
      <c r="G166" s="10">
        <v>1</v>
      </c>
      <c r="H166" s="10">
        <v>0.75</v>
      </c>
      <c r="I166" s="10">
        <v>1</v>
      </c>
      <c r="J166" s="10">
        <v>1.5</v>
      </c>
      <c r="K166" s="10">
        <v>1.5</v>
      </c>
      <c r="L166" s="10">
        <v>1.5</v>
      </c>
      <c r="M166" s="10">
        <v>1</v>
      </c>
      <c r="N166" s="11">
        <v>2</v>
      </c>
      <c r="O166" s="11">
        <v>1</v>
      </c>
      <c r="P166" s="11">
        <v>1</v>
      </c>
      <c r="Q166" s="11">
        <v>1</v>
      </c>
      <c r="R166" s="11">
        <v>1</v>
      </c>
      <c r="S166" s="10">
        <f t="shared" ref="S166:S185" si="19">SUM(C166:R166)</f>
        <v>20</v>
      </c>
    </row>
    <row r="167" spans="2:19" x14ac:dyDescent="0.25">
      <c r="B167" s="4" t="s">
        <v>140</v>
      </c>
      <c r="C167" s="2">
        <v>0.5</v>
      </c>
      <c r="D167" s="1">
        <v>1</v>
      </c>
      <c r="E167" s="1">
        <v>1</v>
      </c>
      <c r="F167" s="1">
        <v>1</v>
      </c>
      <c r="G167" s="1">
        <v>1</v>
      </c>
      <c r="H167" s="1">
        <v>0.25</v>
      </c>
      <c r="I167" s="1">
        <v>1</v>
      </c>
      <c r="J167" s="1">
        <v>1.5</v>
      </c>
      <c r="K167" s="1">
        <v>1.5</v>
      </c>
      <c r="L167" s="1">
        <v>1</v>
      </c>
      <c r="M167" s="1">
        <v>0.5</v>
      </c>
      <c r="N167" s="1">
        <v>2</v>
      </c>
      <c r="O167" s="1">
        <v>0</v>
      </c>
      <c r="P167" s="1">
        <v>1</v>
      </c>
      <c r="Q167" s="1">
        <v>0</v>
      </c>
      <c r="R167" s="1">
        <v>0</v>
      </c>
      <c r="S167" s="1">
        <f t="shared" si="19"/>
        <v>13.25</v>
      </c>
    </row>
    <row r="168" spans="2:19" x14ac:dyDescent="0.25">
      <c r="B168" s="4" t="s">
        <v>141</v>
      </c>
      <c r="C168" s="2">
        <v>1.5</v>
      </c>
      <c r="D168" s="1">
        <v>1</v>
      </c>
      <c r="E168" s="1">
        <v>1</v>
      </c>
      <c r="F168" s="1">
        <v>2</v>
      </c>
      <c r="G168" s="1">
        <v>1</v>
      </c>
      <c r="H168" s="1">
        <v>0.75</v>
      </c>
      <c r="I168" s="1">
        <v>1</v>
      </c>
      <c r="J168" s="1">
        <v>1.5</v>
      </c>
      <c r="K168" s="1">
        <v>1.5</v>
      </c>
      <c r="L168" s="1">
        <v>1.5</v>
      </c>
      <c r="M168" s="1">
        <v>1</v>
      </c>
      <c r="N168" s="1">
        <v>1</v>
      </c>
      <c r="O168" s="1">
        <v>1</v>
      </c>
      <c r="P168" s="1">
        <v>1</v>
      </c>
      <c r="Q168" s="1">
        <v>0</v>
      </c>
      <c r="R168" s="1">
        <v>1</v>
      </c>
      <c r="S168" s="1">
        <f t="shared" si="19"/>
        <v>17.75</v>
      </c>
    </row>
    <row r="169" spans="2:19" x14ac:dyDescent="0.25">
      <c r="B169" s="4" t="s">
        <v>142</v>
      </c>
      <c r="C169" s="2">
        <v>1.75</v>
      </c>
      <c r="D169" s="1">
        <v>1</v>
      </c>
      <c r="E169" s="1">
        <v>1</v>
      </c>
      <c r="F169" s="1">
        <v>1</v>
      </c>
      <c r="G169" s="1">
        <v>1</v>
      </c>
      <c r="H169" s="1">
        <v>0.75</v>
      </c>
      <c r="I169" s="1">
        <v>0.5</v>
      </c>
      <c r="J169" s="1">
        <v>1.5</v>
      </c>
      <c r="K169" s="1">
        <v>1.5</v>
      </c>
      <c r="L169" s="1">
        <v>1.5</v>
      </c>
      <c r="M169" s="1">
        <v>0</v>
      </c>
      <c r="N169" s="1">
        <v>1</v>
      </c>
      <c r="O169" s="1">
        <v>1</v>
      </c>
      <c r="P169" s="1">
        <v>1</v>
      </c>
      <c r="Q169" s="1">
        <v>0.5</v>
      </c>
      <c r="R169" s="1">
        <v>0</v>
      </c>
      <c r="S169" s="1">
        <f t="shared" si="19"/>
        <v>15</v>
      </c>
    </row>
    <row r="170" spans="2:19" x14ac:dyDescent="0.25">
      <c r="B170" s="4" t="s">
        <v>143</v>
      </c>
      <c r="C170" s="2">
        <v>1.5</v>
      </c>
      <c r="D170" s="1">
        <v>1</v>
      </c>
      <c r="E170" s="1">
        <v>0</v>
      </c>
      <c r="F170" s="1">
        <v>0</v>
      </c>
      <c r="G170" s="1">
        <v>1</v>
      </c>
      <c r="H170" s="1">
        <v>0.25</v>
      </c>
      <c r="I170" s="1">
        <v>0</v>
      </c>
      <c r="J170" s="1">
        <v>1.5</v>
      </c>
      <c r="K170" s="1">
        <v>0.5</v>
      </c>
      <c r="L170" s="1">
        <v>1.5</v>
      </c>
      <c r="M170" s="1">
        <v>1</v>
      </c>
      <c r="N170" s="1">
        <v>1</v>
      </c>
      <c r="O170" s="1">
        <v>1</v>
      </c>
      <c r="P170" s="1">
        <v>1</v>
      </c>
      <c r="Q170" s="1">
        <v>0</v>
      </c>
      <c r="R170" s="1">
        <v>0.5</v>
      </c>
      <c r="S170" s="1">
        <f t="shared" si="19"/>
        <v>11.75</v>
      </c>
    </row>
    <row r="171" spans="2:19" x14ac:dyDescent="0.25">
      <c r="B171" s="4" t="s">
        <v>144</v>
      </c>
      <c r="C171" s="2">
        <v>1.5</v>
      </c>
      <c r="D171" s="1">
        <v>1</v>
      </c>
      <c r="E171" s="1">
        <v>1</v>
      </c>
      <c r="F171" s="1">
        <v>0</v>
      </c>
      <c r="G171" s="1">
        <v>1</v>
      </c>
      <c r="H171" s="1">
        <v>0</v>
      </c>
      <c r="I171" s="1">
        <v>1</v>
      </c>
      <c r="J171" s="1">
        <v>0</v>
      </c>
      <c r="K171" s="1">
        <v>1</v>
      </c>
      <c r="L171" s="1">
        <v>0</v>
      </c>
      <c r="M171" s="1">
        <v>1</v>
      </c>
      <c r="N171" s="1">
        <v>1</v>
      </c>
      <c r="O171" s="1">
        <v>1</v>
      </c>
      <c r="P171" s="1">
        <v>1</v>
      </c>
      <c r="Q171" s="1">
        <v>0</v>
      </c>
      <c r="R171" s="1">
        <v>0</v>
      </c>
      <c r="S171" s="1">
        <f t="shared" si="19"/>
        <v>10.5</v>
      </c>
    </row>
    <row r="172" spans="2:19" x14ac:dyDescent="0.25">
      <c r="B172" s="4" t="s">
        <v>145</v>
      </c>
      <c r="C172" s="2">
        <v>1.25</v>
      </c>
      <c r="D172" s="1">
        <v>1</v>
      </c>
      <c r="E172" s="1">
        <v>0</v>
      </c>
      <c r="F172" s="1">
        <v>1</v>
      </c>
      <c r="G172" s="1">
        <v>0</v>
      </c>
      <c r="H172" s="1">
        <v>0</v>
      </c>
      <c r="I172" s="1">
        <v>0.75</v>
      </c>
      <c r="J172" s="1">
        <v>1.5</v>
      </c>
      <c r="K172" s="1">
        <v>1</v>
      </c>
      <c r="L172" s="1">
        <v>1.5</v>
      </c>
      <c r="M172" s="1">
        <v>1</v>
      </c>
      <c r="N172" s="1">
        <v>2</v>
      </c>
      <c r="O172" s="1">
        <v>0.5</v>
      </c>
      <c r="P172" s="1">
        <v>1</v>
      </c>
      <c r="Q172" s="1">
        <v>0</v>
      </c>
      <c r="R172" s="1">
        <v>1</v>
      </c>
      <c r="S172" s="1">
        <f t="shared" si="19"/>
        <v>13.5</v>
      </c>
    </row>
    <row r="173" spans="2:19" x14ac:dyDescent="0.25">
      <c r="B173" s="4" t="s">
        <v>146</v>
      </c>
      <c r="C173" s="2">
        <v>1.5</v>
      </c>
      <c r="D173" s="1">
        <v>1</v>
      </c>
      <c r="E173" s="1">
        <v>1</v>
      </c>
      <c r="F173" s="1">
        <v>2</v>
      </c>
      <c r="G173" s="1">
        <v>1</v>
      </c>
      <c r="H173" s="1">
        <v>0.75</v>
      </c>
      <c r="I173" s="1">
        <v>1</v>
      </c>
      <c r="J173" s="1">
        <v>1.5</v>
      </c>
      <c r="K173" s="1">
        <v>1.5</v>
      </c>
      <c r="L173" s="1">
        <v>1.5</v>
      </c>
      <c r="M173" s="1">
        <v>1</v>
      </c>
      <c r="N173" s="1">
        <v>1</v>
      </c>
      <c r="O173" s="1">
        <v>1</v>
      </c>
      <c r="P173" s="1">
        <v>1</v>
      </c>
      <c r="Q173" s="1">
        <v>0</v>
      </c>
      <c r="R173" s="1">
        <v>1</v>
      </c>
      <c r="S173" s="1">
        <f t="shared" si="19"/>
        <v>17.75</v>
      </c>
    </row>
    <row r="174" spans="2:19" x14ac:dyDescent="0.25">
      <c r="B174" s="4" t="s">
        <v>147</v>
      </c>
      <c r="C174" s="2">
        <v>1.5</v>
      </c>
      <c r="D174" s="1">
        <v>1</v>
      </c>
      <c r="E174" s="1">
        <v>1</v>
      </c>
      <c r="F174" s="1">
        <v>0</v>
      </c>
      <c r="G174" s="1">
        <v>1</v>
      </c>
      <c r="H174" s="1">
        <v>0</v>
      </c>
      <c r="I174" s="1">
        <v>0.25</v>
      </c>
      <c r="J174" s="1">
        <v>1.5</v>
      </c>
      <c r="K174" s="1">
        <v>1</v>
      </c>
      <c r="L174" s="1">
        <v>0.5</v>
      </c>
      <c r="M174" s="1">
        <v>1</v>
      </c>
      <c r="N174" s="1">
        <v>0</v>
      </c>
      <c r="O174" s="1">
        <v>1</v>
      </c>
      <c r="P174" s="1">
        <v>0.5</v>
      </c>
      <c r="Q174" s="1">
        <v>0</v>
      </c>
      <c r="R174" s="1">
        <v>0</v>
      </c>
      <c r="S174" s="1">
        <f t="shared" si="19"/>
        <v>10.25</v>
      </c>
    </row>
    <row r="175" spans="2:19" x14ac:dyDescent="0.25">
      <c r="B175" s="4" t="s">
        <v>148</v>
      </c>
      <c r="C175" s="2">
        <v>1.5</v>
      </c>
      <c r="D175" s="1">
        <v>1</v>
      </c>
      <c r="E175" s="1">
        <v>0</v>
      </c>
      <c r="F175" s="1">
        <v>0</v>
      </c>
      <c r="G175" s="1">
        <v>1</v>
      </c>
      <c r="H175" s="1">
        <v>0</v>
      </c>
      <c r="I175" s="1">
        <v>0.25</v>
      </c>
      <c r="J175" s="1">
        <v>1.5</v>
      </c>
      <c r="K175" s="1">
        <v>1</v>
      </c>
      <c r="L175" s="1">
        <v>1</v>
      </c>
      <c r="M175" s="1">
        <v>1</v>
      </c>
      <c r="N175" s="1">
        <v>2</v>
      </c>
      <c r="O175" s="1">
        <v>1</v>
      </c>
      <c r="P175" s="1">
        <v>1</v>
      </c>
      <c r="Q175" s="1">
        <v>0</v>
      </c>
      <c r="R175" s="1">
        <v>1</v>
      </c>
      <c r="S175" s="1">
        <f t="shared" si="19"/>
        <v>13.25</v>
      </c>
    </row>
    <row r="176" spans="2:19" x14ac:dyDescent="0.25">
      <c r="B176" s="4" t="s">
        <v>149</v>
      </c>
      <c r="C176" s="2">
        <v>1.5</v>
      </c>
      <c r="D176" s="1">
        <v>1</v>
      </c>
      <c r="E176" s="1">
        <v>1</v>
      </c>
      <c r="F176" s="1">
        <v>1</v>
      </c>
      <c r="G176" s="1">
        <v>1</v>
      </c>
      <c r="H176" s="1">
        <v>0.5</v>
      </c>
      <c r="I176" s="1">
        <v>1</v>
      </c>
      <c r="J176" s="1">
        <v>1.5</v>
      </c>
      <c r="K176" s="1">
        <v>1.5</v>
      </c>
      <c r="L176" s="1">
        <v>1.5</v>
      </c>
      <c r="M176" s="1">
        <v>1</v>
      </c>
      <c r="N176" s="1">
        <v>2</v>
      </c>
      <c r="O176" s="1">
        <v>1</v>
      </c>
      <c r="P176" s="1">
        <v>0.5</v>
      </c>
      <c r="Q176" s="1">
        <v>0</v>
      </c>
      <c r="R176" s="1">
        <v>1</v>
      </c>
      <c r="S176" s="1">
        <f t="shared" si="19"/>
        <v>17</v>
      </c>
    </row>
    <row r="177" spans="2:21" x14ac:dyDescent="0.25">
      <c r="B177" s="4" t="s">
        <v>150</v>
      </c>
      <c r="C177" s="2">
        <v>1.75</v>
      </c>
      <c r="D177" s="1">
        <v>1</v>
      </c>
      <c r="E177" s="1">
        <v>1</v>
      </c>
      <c r="F177" s="1">
        <v>2</v>
      </c>
      <c r="G177" s="1">
        <v>1</v>
      </c>
      <c r="H177" s="1">
        <v>0.5</v>
      </c>
      <c r="I177" s="1">
        <v>0.5</v>
      </c>
      <c r="J177" s="1">
        <v>1.5</v>
      </c>
      <c r="K177" s="1">
        <v>1.5</v>
      </c>
      <c r="L177" s="1">
        <v>1.5</v>
      </c>
      <c r="M177" s="1">
        <v>1</v>
      </c>
      <c r="N177" s="1">
        <v>1</v>
      </c>
      <c r="O177" s="1">
        <v>1</v>
      </c>
      <c r="P177" s="1">
        <v>1</v>
      </c>
      <c r="Q177" s="1">
        <v>0</v>
      </c>
      <c r="R177" s="1">
        <v>1</v>
      </c>
      <c r="S177" s="1">
        <f t="shared" si="19"/>
        <v>17.25</v>
      </c>
    </row>
    <row r="178" spans="2:21" x14ac:dyDescent="0.25">
      <c r="B178" s="4" t="s">
        <v>151</v>
      </c>
      <c r="C178" s="2">
        <v>1.5</v>
      </c>
      <c r="D178" s="1">
        <v>1</v>
      </c>
      <c r="E178" s="1">
        <v>1</v>
      </c>
      <c r="F178" s="1">
        <v>0</v>
      </c>
      <c r="G178" s="1">
        <v>0</v>
      </c>
      <c r="H178" s="1">
        <v>0</v>
      </c>
      <c r="I178" s="1">
        <v>0.25</v>
      </c>
      <c r="J178" s="1">
        <v>1.5</v>
      </c>
      <c r="K178" s="1">
        <v>1.5</v>
      </c>
      <c r="L178" s="1">
        <v>0.5</v>
      </c>
      <c r="M178" s="1">
        <v>1</v>
      </c>
      <c r="N178" s="1">
        <v>1</v>
      </c>
      <c r="O178" s="1">
        <v>0</v>
      </c>
      <c r="P178" s="1">
        <v>1</v>
      </c>
      <c r="Q178" s="1">
        <v>0</v>
      </c>
      <c r="R178" s="1">
        <v>0</v>
      </c>
      <c r="S178" s="1">
        <f t="shared" si="19"/>
        <v>10.25</v>
      </c>
    </row>
    <row r="179" spans="2:21" x14ac:dyDescent="0.25">
      <c r="B179" s="4" t="s">
        <v>152</v>
      </c>
      <c r="C179" s="2">
        <v>1.5</v>
      </c>
      <c r="D179" s="1">
        <v>1</v>
      </c>
      <c r="E179" s="1">
        <v>0</v>
      </c>
      <c r="F179" s="1">
        <v>0</v>
      </c>
      <c r="G179" s="1">
        <v>1</v>
      </c>
      <c r="H179" s="1">
        <v>0</v>
      </c>
      <c r="I179" s="1">
        <v>0</v>
      </c>
      <c r="J179" s="1">
        <v>1.5</v>
      </c>
      <c r="K179" s="1">
        <v>1</v>
      </c>
      <c r="L179" s="1">
        <v>1.5</v>
      </c>
      <c r="M179" s="1">
        <v>1</v>
      </c>
      <c r="N179" s="1">
        <v>1</v>
      </c>
      <c r="O179" s="1">
        <v>1</v>
      </c>
      <c r="P179" s="1">
        <v>0.5</v>
      </c>
      <c r="Q179" s="1">
        <v>0</v>
      </c>
      <c r="R179" s="1">
        <v>0</v>
      </c>
      <c r="S179" s="1">
        <f t="shared" si="19"/>
        <v>11</v>
      </c>
    </row>
    <row r="180" spans="2:21" x14ac:dyDescent="0.25">
      <c r="B180" s="4" t="s">
        <v>153</v>
      </c>
      <c r="C180" s="2">
        <v>1</v>
      </c>
      <c r="D180" s="1">
        <v>1</v>
      </c>
      <c r="E180" s="1">
        <v>0</v>
      </c>
      <c r="F180" s="1">
        <v>0</v>
      </c>
      <c r="G180" s="1">
        <v>1</v>
      </c>
      <c r="H180" s="1">
        <v>0</v>
      </c>
      <c r="I180" s="1">
        <v>0.5</v>
      </c>
      <c r="J180" s="1">
        <v>1.5</v>
      </c>
      <c r="K180" s="1">
        <v>1</v>
      </c>
      <c r="L180" s="1">
        <v>1.5</v>
      </c>
      <c r="M180" s="1">
        <v>1</v>
      </c>
      <c r="N180" s="1">
        <v>0</v>
      </c>
      <c r="O180" s="1">
        <v>0</v>
      </c>
      <c r="P180" s="1">
        <v>0.5</v>
      </c>
      <c r="Q180" s="1">
        <v>0</v>
      </c>
      <c r="R180" s="1">
        <v>0</v>
      </c>
      <c r="S180" s="1">
        <f t="shared" si="19"/>
        <v>9</v>
      </c>
    </row>
    <row r="181" spans="2:21" x14ac:dyDescent="0.25">
      <c r="B181" s="4" t="s">
        <v>154</v>
      </c>
      <c r="C181" s="2">
        <v>1.5</v>
      </c>
      <c r="D181" s="1">
        <v>0.5</v>
      </c>
      <c r="E181" s="1">
        <v>0</v>
      </c>
      <c r="F181" s="1">
        <v>1</v>
      </c>
      <c r="G181" s="1">
        <v>1</v>
      </c>
      <c r="H181" s="1">
        <v>0.75</v>
      </c>
      <c r="I181" s="1">
        <v>0.25</v>
      </c>
      <c r="J181" s="1">
        <v>1.5</v>
      </c>
      <c r="K181" s="1">
        <v>1</v>
      </c>
      <c r="L181" s="1">
        <v>1</v>
      </c>
      <c r="M181" s="1">
        <v>0.5</v>
      </c>
      <c r="N181" s="1">
        <v>1</v>
      </c>
      <c r="O181" s="1">
        <v>0</v>
      </c>
      <c r="P181" s="1">
        <v>1</v>
      </c>
      <c r="Q181" s="1">
        <v>0</v>
      </c>
      <c r="R181" s="1">
        <v>1</v>
      </c>
      <c r="S181" s="1">
        <f t="shared" si="19"/>
        <v>12</v>
      </c>
    </row>
    <row r="182" spans="2:21" x14ac:dyDescent="0.25">
      <c r="B182" s="4" t="s">
        <v>155</v>
      </c>
      <c r="C182" s="2">
        <v>1</v>
      </c>
      <c r="D182" s="1">
        <v>1</v>
      </c>
      <c r="E182" s="1">
        <v>0</v>
      </c>
      <c r="F182" s="1">
        <v>0</v>
      </c>
      <c r="G182" s="1">
        <v>0</v>
      </c>
      <c r="H182" s="1">
        <v>0.75</v>
      </c>
      <c r="I182" s="1">
        <v>0.25</v>
      </c>
      <c r="J182" s="1">
        <v>1.5</v>
      </c>
      <c r="K182" s="1">
        <v>1.5</v>
      </c>
      <c r="L182" s="1">
        <v>0</v>
      </c>
      <c r="M182" s="1">
        <v>1</v>
      </c>
      <c r="N182" s="1">
        <v>1</v>
      </c>
      <c r="O182" s="1">
        <v>0</v>
      </c>
      <c r="P182" s="1">
        <v>1</v>
      </c>
      <c r="Q182" s="1">
        <v>0</v>
      </c>
      <c r="R182" s="1">
        <v>0</v>
      </c>
      <c r="S182" s="1">
        <f t="shared" si="19"/>
        <v>9</v>
      </c>
    </row>
    <row r="183" spans="2:21" x14ac:dyDescent="0.25">
      <c r="B183" s="4" t="s">
        <v>156</v>
      </c>
      <c r="C183" s="2">
        <v>1.5</v>
      </c>
      <c r="D183" s="1">
        <v>1</v>
      </c>
      <c r="E183" s="1">
        <v>0</v>
      </c>
      <c r="F183" s="1">
        <v>1</v>
      </c>
      <c r="G183" s="1">
        <v>1</v>
      </c>
      <c r="H183" s="1">
        <v>0</v>
      </c>
      <c r="I183" s="1">
        <v>0.25</v>
      </c>
      <c r="J183" s="1">
        <v>0</v>
      </c>
      <c r="K183" s="1">
        <v>1</v>
      </c>
      <c r="L183" s="1">
        <v>0.5</v>
      </c>
      <c r="M183" s="1">
        <v>1</v>
      </c>
      <c r="N183" s="1">
        <v>0</v>
      </c>
      <c r="O183" s="1">
        <v>1</v>
      </c>
      <c r="P183" s="1">
        <v>1</v>
      </c>
      <c r="Q183" s="1">
        <v>0.5</v>
      </c>
      <c r="R183" s="1">
        <v>0</v>
      </c>
      <c r="S183" s="1">
        <f t="shared" si="19"/>
        <v>9.75</v>
      </c>
    </row>
    <row r="184" spans="2:21" x14ac:dyDescent="0.25">
      <c r="B184" s="4" t="s">
        <v>157</v>
      </c>
      <c r="C184" s="2">
        <v>1.5</v>
      </c>
      <c r="D184" s="1">
        <v>1</v>
      </c>
      <c r="E184" s="1">
        <v>1</v>
      </c>
      <c r="F184" s="1">
        <v>1</v>
      </c>
      <c r="G184" s="1">
        <v>1</v>
      </c>
      <c r="H184" s="1">
        <v>0</v>
      </c>
      <c r="I184" s="1">
        <v>0.5</v>
      </c>
      <c r="J184" s="1">
        <v>1.5</v>
      </c>
      <c r="K184" s="1">
        <v>1.5</v>
      </c>
      <c r="L184" s="1">
        <v>0</v>
      </c>
      <c r="M184" s="1">
        <v>0.75</v>
      </c>
      <c r="N184" s="1">
        <v>0</v>
      </c>
      <c r="O184" s="1">
        <v>0</v>
      </c>
      <c r="P184" s="1">
        <v>0.5</v>
      </c>
      <c r="Q184" s="1">
        <v>0</v>
      </c>
      <c r="R184" s="1">
        <v>0</v>
      </c>
      <c r="S184" s="1">
        <f t="shared" si="19"/>
        <v>10.25</v>
      </c>
    </row>
    <row r="185" spans="2:21" x14ac:dyDescent="0.25">
      <c r="B185" s="4" t="s">
        <v>158</v>
      </c>
      <c r="C185" s="2">
        <v>1.25</v>
      </c>
      <c r="D185" s="1">
        <v>1</v>
      </c>
      <c r="E185" s="1">
        <v>1</v>
      </c>
      <c r="F185" s="1">
        <v>1</v>
      </c>
      <c r="G185" s="1">
        <v>1</v>
      </c>
      <c r="H185" s="1">
        <v>0.25</v>
      </c>
      <c r="I185" s="1">
        <v>0</v>
      </c>
      <c r="J185" s="1">
        <v>0</v>
      </c>
      <c r="K185" s="1">
        <v>1.5</v>
      </c>
      <c r="L185" s="1">
        <v>1.5</v>
      </c>
      <c r="M185" s="1">
        <v>1</v>
      </c>
      <c r="N185" s="1">
        <v>2</v>
      </c>
      <c r="O185" s="1">
        <v>1</v>
      </c>
      <c r="P185" s="1">
        <v>1</v>
      </c>
      <c r="Q185" s="1">
        <v>0</v>
      </c>
      <c r="R185" s="1">
        <v>0</v>
      </c>
      <c r="S185" s="1">
        <f t="shared" si="19"/>
        <v>13.5</v>
      </c>
      <c r="T185">
        <f>SUM(S167:S185)</f>
        <v>242</v>
      </c>
      <c r="U185" t="s">
        <v>40</v>
      </c>
    </row>
    <row r="186" spans="2:21" x14ac:dyDescent="0.25">
      <c r="B186" s="4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21" ht="15.75" thickBot="1" x14ac:dyDescent="0.3">
      <c r="B187" s="5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90" spans="2:21" ht="15.75" thickBot="1" x14ac:dyDescent="0.3"/>
    <row r="191" spans="2:21" ht="15.75" thickBot="1" x14ac:dyDescent="0.3">
      <c r="B191" s="6"/>
      <c r="C191" s="6"/>
      <c r="D191" s="42" t="s">
        <v>39</v>
      </c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3"/>
    </row>
    <row r="192" spans="2:21" x14ac:dyDescent="0.25">
      <c r="B192" s="3"/>
      <c r="C192" s="9">
        <v>1</v>
      </c>
      <c r="D192" s="10" t="s">
        <v>0</v>
      </c>
      <c r="E192" s="10">
        <v>2</v>
      </c>
      <c r="F192" s="10" t="s">
        <v>10</v>
      </c>
      <c r="G192" s="10" t="s">
        <v>27</v>
      </c>
      <c r="H192" s="10">
        <v>3</v>
      </c>
      <c r="I192" s="10">
        <v>4</v>
      </c>
      <c r="J192" s="10">
        <v>5</v>
      </c>
      <c r="K192" s="10" t="s">
        <v>30</v>
      </c>
      <c r="L192" s="10" t="s">
        <v>36</v>
      </c>
      <c r="M192" s="10" t="s">
        <v>37</v>
      </c>
      <c r="N192" s="10">
        <v>6</v>
      </c>
      <c r="O192" s="10" t="s">
        <v>2</v>
      </c>
      <c r="P192" s="10">
        <v>7</v>
      </c>
      <c r="Q192" s="10">
        <v>8</v>
      </c>
      <c r="R192" s="10">
        <v>9</v>
      </c>
      <c r="S192" s="10" t="s">
        <v>5</v>
      </c>
    </row>
    <row r="193" spans="2:19" x14ac:dyDescent="0.25">
      <c r="B193" s="3"/>
      <c r="C193" s="9">
        <v>1.75</v>
      </c>
      <c r="D193" s="10">
        <v>1</v>
      </c>
      <c r="E193" s="10">
        <v>1</v>
      </c>
      <c r="F193" s="10">
        <v>2</v>
      </c>
      <c r="G193" s="10">
        <v>1</v>
      </c>
      <c r="H193" s="10">
        <v>0.75</v>
      </c>
      <c r="I193" s="10">
        <v>1</v>
      </c>
      <c r="J193" s="10">
        <v>1.5</v>
      </c>
      <c r="K193" s="10">
        <v>1.5</v>
      </c>
      <c r="L193" s="10">
        <v>1.5</v>
      </c>
      <c r="M193" s="10">
        <v>1</v>
      </c>
      <c r="N193" s="11">
        <v>2</v>
      </c>
      <c r="O193" s="11">
        <v>1</v>
      </c>
      <c r="P193" s="11">
        <v>1</v>
      </c>
      <c r="Q193" s="11">
        <v>1</v>
      </c>
      <c r="R193" s="11">
        <v>1</v>
      </c>
      <c r="S193" s="10">
        <f t="shared" ref="S193" si="20">SUM(C193:R193)</f>
        <v>20</v>
      </c>
    </row>
    <row r="194" spans="2:19" x14ac:dyDescent="0.25">
      <c r="B194" s="4" t="s">
        <v>119</v>
      </c>
      <c r="C194" s="2">
        <v>1</v>
      </c>
      <c r="D194" s="1">
        <v>1</v>
      </c>
      <c r="E194" s="1">
        <v>0</v>
      </c>
      <c r="F194" s="1">
        <v>2</v>
      </c>
      <c r="G194" s="1">
        <v>0</v>
      </c>
      <c r="H194" s="1">
        <v>0.5</v>
      </c>
      <c r="I194" s="1">
        <v>0</v>
      </c>
      <c r="J194" s="1">
        <v>1</v>
      </c>
      <c r="K194" s="1">
        <v>1</v>
      </c>
      <c r="L194" s="1">
        <v>1</v>
      </c>
      <c r="M194" s="1">
        <v>0</v>
      </c>
      <c r="N194" s="1">
        <v>1</v>
      </c>
      <c r="O194" s="1">
        <v>0</v>
      </c>
      <c r="P194" s="1">
        <v>1</v>
      </c>
      <c r="Q194" s="1">
        <v>0</v>
      </c>
      <c r="R194" s="1">
        <v>0</v>
      </c>
      <c r="S194" s="1">
        <f>SUM(C194:R194)</f>
        <v>9.5</v>
      </c>
    </row>
    <row r="195" spans="2:19" x14ac:dyDescent="0.25">
      <c r="B195" s="4" t="s">
        <v>120</v>
      </c>
      <c r="C195" s="2">
        <v>0.75</v>
      </c>
      <c r="D195" s="1">
        <v>0.5</v>
      </c>
      <c r="E195" s="1">
        <v>0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0.5</v>
      </c>
      <c r="M195" s="1">
        <v>0</v>
      </c>
      <c r="N195" s="1">
        <v>0</v>
      </c>
      <c r="O195" s="1">
        <v>0</v>
      </c>
      <c r="P195" s="1">
        <v>1</v>
      </c>
      <c r="Q195" s="1">
        <v>0</v>
      </c>
      <c r="R195" s="1">
        <v>0</v>
      </c>
      <c r="S195" s="1">
        <f>SUM(C195:R195)</f>
        <v>3.75</v>
      </c>
    </row>
    <row r="196" spans="2:19" x14ac:dyDescent="0.25">
      <c r="B196" s="4" t="s">
        <v>121</v>
      </c>
      <c r="C196" s="2">
        <v>1.75</v>
      </c>
      <c r="D196" s="1">
        <v>1</v>
      </c>
      <c r="E196" s="1">
        <v>0</v>
      </c>
      <c r="F196" s="1">
        <v>2</v>
      </c>
      <c r="G196" s="1">
        <v>0</v>
      </c>
      <c r="H196" s="1">
        <v>0</v>
      </c>
      <c r="I196" s="1">
        <v>0</v>
      </c>
      <c r="J196" s="1">
        <v>1.5</v>
      </c>
      <c r="K196" s="1">
        <v>1.5</v>
      </c>
      <c r="L196" s="1">
        <v>1.5</v>
      </c>
      <c r="M196" s="1">
        <v>0</v>
      </c>
      <c r="N196" s="1">
        <v>1</v>
      </c>
      <c r="O196" s="1">
        <v>0</v>
      </c>
      <c r="P196" s="1">
        <v>1</v>
      </c>
      <c r="Q196" s="1">
        <v>0</v>
      </c>
      <c r="R196" s="1">
        <v>0</v>
      </c>
      <c r="S196" s="1">
        <f t="shared" ref="S196:S215" si="21">SUM(C196:R196)</f>
        <v>11.25</v>
      </c>
    </row>
    <row r="197" spans="2:19" x14ac:dyDescent="0.25">
      <c r="B197" s="4" t="s">
        <v>122</v>
      </c>
      <c r="C197" s="2">
        <v>1.25</v>
      </c>
      <c r="D197" s="1">
        <v>1</v>
      </c>
      <c r="E197" s="1">
        <v>0</v>
      </c>
      <c r="F197" s="1">
        <v>0</v>
      </c>
      <c r="G197" s="1">
        <v>1</v>
      </c>
      <c r="H197" s="1">
        <v>0.75</v>
      </c>
      <c r="I197" s="1">
        <v>0</v>
      </c>
      <c r="J197" s="1">
        <v>0</v>
      </c>
      <c r="K197" s="1">
        <v>1.5</v>
      </c>
      <c r="L197" s="1">
        <v>1.5</v>
      </c>
      <c r="M197" s="1">
        <v>0</v>
      </c>
      <c r="N197" s="1">
        <v>1</v>
      </c>
      <c r="O197" s="1">
        <v>0</v>
      </c>
      <c r="P197" s="1">
        <v>0.5</v>
      </c>
      <c r="Q197" s="1">
        <v>1</v>
      </c>
      <c r="R197" s="1">
        <v>0</v>
      </c>
      <c r="S197" s="1">
        <f t="shared" si="21"/>
        <v>9.5</v>
      </c>
    </row>
    <row r="198" spans="2:19" x14ac:dyDescent="0.25">
      <c r="B198" s="4" t="s">
        <v>123</v>
      </c>
      <c r="C198" s="2">
        <v>1.25</v>
      </c>
      <c r="D198" s="1">
        <v>0</v>
      </c>
      <c r="E198" s="1">
        <v>0</v>
      </c>
      <c r="F198" s="1">
        <v>0</v>
      </c>
      <c r="G198" s="1">
        <v>1</v>
      </c>
      <c r="H198" s="1">
        <v>0</v>
      </c>
      <c r="I198" s="1">
        <v>0</v>
      </c>
      <c r="J198" s="1">
        <v>0</v>
      </c>
      <c r="K198" s="1">
        <v>0.25</v>
      </c>
      <c r="L198" s="1">
        <v>1</v>
      </c>
      <c r="M198" s="1">
        <v>0</v>
      </c>
      <c r="N198" s="1">
        <v>0</v>
      </c>
      <c r="O198" s="1">
        <v>0</v>
      </c>
      <c r="P198" s="1">
        <v>1</v>
      </c>
      <c r="Q198" s="1">
        <v>0</v>
      </c>
      <c r="R198" s="1">
        <v>0</v>
      </c>
      <c r="S198" s="1">
        <f t="shared" si="21"/>
        <v>4.5</v>
      </c>
    </row>
    <row r="199" spans="2:19" x14ac:dyDescent="0.25">
      <c r="B199" s="4" t="s">
        <v>124</v>
      </c>
      <c r="C199" s="2">
        <v>1.75</v>
      </c>
      <c r="D199" s="1">
        <v>1</v>
      </c>
      <c r="E199" s="1">
        <v>1</v>
      </c>
      <c r="F199" s="1">
        <v>2</v>
      </c>
      <c r="G199" s="1">
        <v>0</v>
      </c>
      <c r="H199" s="1">
        <v>0.25</v>
      </c>
      <c r="I199" s="1">
        <v>0</v>
      </c>
      <c r="J199" s="1">
        <v>1.5</v>
      </c>
      <c r="K199" s="1">
        <v>1.5</v>
      </c>
      <c r="L199" s="1">
        <v>1.5</v>
      </c>
      <c r="M199" s="1">
        <v>0</v>
      </c>
      <c r="N199" s="1">
        <v>2</v>
      </c>
      <c r="O199" s="1">
        <v>0</v>
      </c>
      <c r="P199" s="1">
        <v>1</v>
      </c>
      <c r="Q199" s="1">
        <v>0</v>
      </c>
      <c r="R199" s="1">
        <v>0</v>
      </c>
      <c r="S199" s="1">
        <f t="shared" si="21"/>
        <v>13.5</v>
      </c>
    </row>
    <row r="200" spans="2:19" x14ac:dyDescent="0.25">
      <c r="B200" s="4" t="s">
        <v>125</v>
      </c>
      <c r="C200" s="2">
        <v>1.75</v>
      </c>
      <c r="D200" s="1">
        <v>1</v>
      </c>
      <c r="E200" s="1">
        <v>1</v>
      </c>
      <c r="F200" s="1">
        <v>0</v>
      </c>
      <c r="G200" s="1">
        <v>1</v>
      </c>
      <c r="H200" s="1">
        <v>0.75</v>
      </c>
      <c r="I200" s="1">
        <v>0</v>
      </c>
      <c r="J200" s="1">
        <v>0</v>
      </c>
      <c r="K200" s="1">
        <v>1.5</v>
      </c>
      <c r="L200" s="1">
        <v>1.5</v>
      </c>
      <c r="M200" s="1">
        <v>0</v>
      </c>
      <c r="N200" s="1">
        <v>1</v>
      </c>
      <c r="O200" s="1">
        <v>0</v>
      </c>
      <c r="P200" s="1">
        <v>1</v>
      </c>
      <c r="Q200" s="1">
        <v>1</v>
      </c>
      <c r="R200" s="1">
        <v>0</v>
      </c>
      <c r="S200" s="1">
        <f t="shared" si="21"/>
        <v>11.5</v>
      </c>
    </row>
    <row r="201" spans="2:19" x14ac:dyDescent="0.25">
      <c r="B201" s="4" t="s">
        <v>126</v>
      </c>
      <c r="C201" s="2">
        <v>1.75</v>
      </c>
      <c r="D201" s="1">
        <v>1</v>
      </c>
      <c r="E201" s="1">
        <v>1</v>
      </c>
      <c r="F201" s="1">
        <v>2</v>
      </c>
      <c r="G201" s="1">
        <v>1</v>
      </c>
      <c r="H201" s="1">
        <v>0</v>
      </c>
      <c r="I201" s="1">
        <v>0</v>
      </c>
      <c r="J201" s="1">
        <v>1.5</v>
      </c>
      <c r="K201" s="1">
        <v>1.5</v>
      </c>
      <c r="L201" s="1">
        <v>1</v>
      </c>
      <c r="M201" s="1">
        <v>0</v>
      </c>
      <c r="N201" s="1">
        <v>1</v>
      </c>
      <c r="O201" s="1">
        <v>0</v>
      </c>
      <c r="P201" s="1">
        <v>1</v>
      </c>
      <c r="Q201" s="1">
        <v>1</v>
      </c>
      <c r="R201" s="1">
        <v>1</v>
      </c>
      <c r="S201" s="1">
        <f t="shared" si="21"/>
        <v>14.75</v>
      </c>
    </row>
    <row r="202" spans="2:19" x14ac:dyDescent="0.25">
      <c r="B202" s="4" t="s">
        <v>127</v>
      </c>
      <c r="C202" s="2">
        <v>1.75</v>
      </c>
      <c r="D202" s="1">
        <v>0.5</v>
      </c>
      <c r="E202" s="1">
        <v>1</v>
      </c>
      <c r="F202" s="1">
        <v>2</v>
      </c>
      <c r="G202" s="1">
        <v>0</v>
      </c>
      <c r="H202" s="1">
        <v>0.75</v>
      </c>
      <c r="I202" s="1">
        <v>0</v>
      </c>
      <c r="J202" s="1">
        <v>0</v>
      </c>
      <c r="K202" s="1">
        <v>1</v>
      </c>
      <c r="L202" s="1">
        <v>1.5</v>
      </c>
      <c r="M202" s="1">
        <v>0</v>
      </c>
      <c r="N202" s="1">
        <v>2</v>
      </c>
      <c r="O202" s="1">
        <v>0</v>
      </c>
      <c r="P202" s="1">
        <v>1</v>
      </c>
      <c r="Q202" s="1">
        <v>0</v>
      </c>
      <c r="R202" s="1">
        <v>0</v>
      </c>
      <c r="S202" s="1">
        <f t="shared" si="21"/>
        <v>11.5</v>
      </c>
    </row>
    <row r="203" spans="2:19" x14ac:dyDescent="0.25">
      <c r="B203" s="4" t="s">
        <v>128</v>
      </c>
      <c r="C203" s="2">
        <v>1.75</v>
      </c>
      <c r="D203" s="1">
        <v>1</v>
      </c>
      <c r="E203" s="1">
        <v>1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1.5</v>
      </c>
      <c r="L203" s="1">
        <v>1</v>
      </c>
      <c r="M203" s="1">
        <v>0</v>
      </c>
      <c r="N203" s="1">
        <v>2</v>
      </c>
      <c r="O203" s="1">
        <v>0.5</v>
      </c>
      <c r="P203" s="1">
        <v>0.25</v>
      </c>
      <c r="Q203" s="1">
        <v>0</v>
      </c>
      <c r="R203" s="1">
        <v>0</v>
      </c>
      <c r="S203" s="1">
        <f t="shared" si="21"/>
        <v>9</v>
      </c>
    </row>
    <row r="204" spans="2:19" x14ac:dyDescent="0.25">
      <c r="B204" s="4" t="s">
        <v>129</v>
      </c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>
        <f t="shared" si="21"/>
        <v>0</v>
      </c>
    </row>
    <row r="205" spans="2:19" x14ac:dyDescent="0.25">
      <c r="B205" s="4" t="s">
        <v>130</v>
      </c>
      <c r="C205" s="2">
        <v>1.5</v>
      </c>
      <c r="D205" s="1">
        <v>1</v>
      </c>
      <c r="E205" s="1">
        <v>1</v>
      </c>
      <c r="F205" s="1">
        <v>2</v>
      </c>
      <c r="G205" s="1">
        <v>1</v>
      </c>
      <c r="H205" s="1">
        <v>0.5</v>
      </c>
      <c r="I205" s="1">
        <v>0</v>
      </c>
      <c r="J205" s="1">
        <v>1.5</v>
      </c>
      <c r="K205" s="1">
        <v>1.5</v>
      </c>
      <c r="L205" s="1">
        <v>1.5</v>
      </c>
      <c r="M205" s="1">
        <v>0</v>
      </c>
      <c r="N205" s="1">
        <v>2</v>
      </c>
      <c r="O205" s="1">
        <v>1</v>
      </c>
      <c r="P205" s="1">
        <v>1</v>
      </c>
      <c r="Q205" s="1">
        <v>0.5</v>
      </c>
      <c r="R205" s="1">
        <v>0.5</v>
      </c>
      <c r="S205" s="1">
        <f t="shared" si="21"/>
        <v>16.5</v>
      </c>
    </row>
    <row r="206" spans="2:19" x14ac:dyDescent="0.25">
      <c r="B206" s="4" t="s">
        <v>131</v>
      </c>
      <c r="C206" s="2">
        <v>1</v>
      </c>
      <c r="D206" s="1">
        <v>1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1</v>
      </c>
      <c r="L206" s="1">
        <v>1</v>
      </c>
      <c r="M206" s="1">
        <v>0</v>
      </c>
      <c r="N206" s="1">
        <v>0</v>
      </c>
      <c r="O206" s="1">
        <v>0</v>
      </c>
      <c r="P206" s="1">
        <v>0.25</v>
      </c>
      <c r="Q206" s="1">
        <v>0</v>
      </c>
      <c r="R206" s="1">
        <v>0</v>
      </c>
      <c r="S206" s="1">
        <f t="shared" si="21"/>
        <v>4.25</v>
      </c>
    </row>
    <row r="207" spans="2:19" x14ac:dyDescent="0.25">
      <c r="B207" s="4" t="s">
        <v>132</v>
      </c>
      <c r="C207" s="2">
        <v>1.75</v>
      </c>
      <c r="D207" s="1">
        <v>0.5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1.5</v>
      </c>
      <c r="L207" s="1">
        <v>1.5</v>
      </c>
      <c r="M207" s="1">
        <v>0</v>
      </c>
      <c r="N207" s="1">
        <v>1</v>
      </c>
      <c r="O207" s="1">
        <v>0</v>
      </c>
      <c r="P207" s="1">
        <v>1</v>
      </c>
      <c r="Q207" s="1">
        <v>0</v>
      </c>
      <c r="R207" s="1">
        <v>0</v>
      </c>
      <c r="S207" s="1">
        <f t="shared" si="21"/>
        <v>7.25</v>
      </c>
    </row>
    <row r="208" spans="2:19" x14ac:dyDescent="0.25">
      <c r="B208" s="4" t="s">
        <v>133</v>
      </c>
      <c r="C208" s="2">
        <v>1.75</v>
      </c>
      <c r="D208" s="1">
        <v>0</v>
      </c>
      <c r="E208" s="1">
        <v>1</v>
      </c>
      <c r="F208" s="1">
        <v>2</v>
      </c>
      <c r="G208" s="1">
        <v>1</v>
      </c>
      <c r="H208" s="1">
        <v>1</v>
      </c>
      <c r="I208" s="1">
        <v>0</v>
      </c>
      <c r="J208" s="1">
        <v>1.5</v>
      </c>
      <c r="K208" s="1">
        <v>1.5</v>
      </c>
      <c r="L208" s="1">
        <v>1.5</v>
      </c>
      <c r="M208" s="1">
        <v>0</v>
      </c>
      <c r="N208" s="1">
        <v>2</v>
      </c>
      <c r="O208" s="1">
        <v>0</v>
      </c>
      <c r="P208" s="1">
        <v>1</v>
      </c>
      <c r="Q208" s="1">
        <v>0</v>
      </c>
      <c r="R208" s="1">
        <v>1</v>
      </c>
      <c r="S208" s="1">
        <f t="shared" si="21"/>
        <v>15.25</v>
      </c>
    </row>
    <row r="209" spans="2:21" x14ac:dyDescent="0.25">
      <c r="B209" s="4" t="s">
        <v>134</v>
      </c>
      <c r="C209" s="2">
        <v>1.75</v>
      </c>
      <c r="D209" s="1">
        <v>1</v>
      </c>
      <c r="E209" s="1">
        <v>1</v>
      </c>
      <c r="F209" s="1">
        <v>1</v>
      </c>
      <c r="G209" s="1">
        <v>0</v>
      </c>
      <c r="H209" s="1">
        <v>0</v>
      </c>
      <c r="I209" s="1">
        <v>0</v>
      </c>
      <c r="J209" s="1">
        <v>1</v>
      </c>
      <c r="K209" s="1">
        <v>1</v>
      </c>
      <c r="L209" s="1">
        <v>1</v>
      </c>
      <c r="M209" s="1">
        <v>0</v>
      </c>
      <c r="N209" s="1">
        <v>1</v>
      </c>
      <c r="O209" s="1">
        <v>0</v>
      </c>
      <c r="P209" s="1">
        <v>1</v>
      </c>
      <c r="Q209" s="1">
        <v>1</v>
      </c>
      <c r="R209" s="1">
        <v>1</v>
      </c>
      <c r="S209" s="1">
        <f t="shared" si="21"/>
        <v>11.75</v>
      </c>
    </row>
    <row r="210" spans="2:21" x14ac:dyDescent="0.25">
      <c r="B210" s="4" t="s">
        <v>135</v>
      </c>
      <c r="C210" s="2">
        <v>1.75</v>
      </c>
      <c r="D210" s="1">
        <v>1</v>
      </c>
      <c r="E210" s="1">
        <v>1</v>
      </c>
      <c r="F210" s="1">
        <v>2</v>
      </c>
      <c r="G210" s="1">
        <v>1</v>
      </c>
      <c r="H210" s="1">
        <v>0.75</v>
      </c>
      <c r="I210" s="1">
        <v>0</v>
      </c>
      <c r="J210" s="1">
        <v>1.5</v>
      </c>
      <c r="K210" s="1">
        <v>1.5</v>
      </c>
      <c r="L210" s="1">
        <v>1.5</v>
      </c>
      <c r="M210" s="1">
        <v>0</v>
      </c>
      <c r="N210" s="1">
        <v>2</v>
      </c>
      <c r="O210" s="1">
        <v>0</v>
      </c>
      <c r="P210" s="1">
        <v>0.5</v>
      </c>
      <c r="Q210" s="1">
        <v>1</v>
      </c>
      <c r="R210" s="1">
        <v>1</v>
      </c>
      <c r="S210" s="1">
        <f t="shared" si="21"/>
        <v>16.5</v>
      </c>
    </row>
    <row r="211" spans="2:21" x14ac:dyDescent="0.25">
      <c r="B211" s="4" t="s">
        <v>136</v>
      </c>
      <c r="C211" s="2">
        <v>1.5</v>
      </c>
      <c r="D211" s="1">
        <v>1</v>
      </c>
      <c r="E211" s="1">
        <v>0</v>
      </c>
      <c r="F211" s="1">
        <v>0</v>
      </c>
      <c r="G211" s="1">
        <v>0</v>
      </c>
      <c r="H211" s="1">
        <v>0.75</v>
      </c>
      <c r="I211" s="1">
        <v>0</v>
      </c>
      <c r="J211" s="1">
        <v>0</v>
      </c>
      <c r="K211" s="1">
        <v>0</v>
      </c>
      <c r="L211" s="1">
        <v>1</v>
      </c>
      <c r="M211" s="1">
        <v>0</v>
      </c>
      <c r="N211" s="1">
        <v>0</v>
      </c>
      <c r="O211" s="1">
        <v>0</v>
      </c>
      <c r="P211" s="1">
        <v>1</v>
      </c>
      <c r="Q211" s="1">
        <v>0</v>
      </c>
      <c r="R211" s="1">
        <v>0</v>
      </c>
      <c r="S211" s="1">
        <f t="shared" si="21"/>
        <v>5.25</v>
      </c>
    </row>
    <row r="212" spans="2:21" x14ac:dyDescent="0.25">
      <c r="B212" s="4" t="s">
        <v>137</v>
      </c>
      <c r="C212" s="2">
        <v>1.75</v>
      </c>
      <c r="D212" s="1">
        <v>1</v>
      </c>
      <c r="E212" s="1">
        <v>0</v>
      </c>
      <c r="F212" s="1">
        <v>2</v>
      </c>
      <c r="G212" s="1">
        <v>0</v>
      </c>
      <c r="H212" s="1">
        <v>0</v>
      </c>
      <c r="I212" s="1">
        <v>0</v>
      </c>
      <c r="J212" s="1">
        <v>0</v>
      </c>
      <c r="K212" s="1">
        <v>1</v>
      </c>
      <c r="L212" s="1">
        <v>1</v>
      </c>
      <c r="M212" s="1">
        <v>0</v>
      </c>
      <c r="N212" s="1">
        <v>2</v>
      </c>
      <c r="O212" s="1">
        <v>0</v>
      </c>
      <c r="P212" s="1">
        <v>1</v>
      </c>
      <c r="Q212" s="1">
        <v>0</v>
      </c>
      <c r="R212" s="1">
        <v>1</v>
      </c>
      <c r="S212" s="1">
        <f t="shared" si="21"/>
        <v>10.75</v>
      </c>
    </row>
    <row r="213" spans="2:21" x14ac:dyDescent="0.25">
      <c r="B213" s="4" t="s">
        <v>138</v>
      </c>
      <c r="C213" s="2">
        <v>1.75</v>
      </c>
      <c r="D213" s="1">
        <v>1</v>
      </c>
      <c r="E213" s="1">
        <v>1</v>
      </c>
      <c r="F213" s="1">
        <v>2</v>
      </c>
      <c r="G213" s="1">
        <v>0</v>
      </c>
      <c r="H213" s="1">
        <v>0</v>
      </c>
      <c r="I213" s="1">
        <v>0</v>
      </c>
      <c r="J213" s="1">
        <v>1.5</v>
      </c>
      <c r="K213" s="1">
        <v>1.5</v>
      </c>
      <c r="L213" s="1">
        <v>1.5</v>
      </c>
      <c r="M213" s="1">
        <v>0</v>
      </c>
      <c r="N213" s="1">
        <v>1</v>
      </c>
      <c r="O213" s="1">
        <v>0</v>
      </c>
      <c r="P213" s="1">
        <v>0.75</v>
      </c>
      <c r="Q213" s="1">
        <v>0</v>
      </c>
      <c r="R213" s="1">
        <v>1</v>
      </c>
      <c r="S213" s="1">
        <f t="shared" si="21"/>
        <v>13</v>
      </c>
    </row>
    <row r="214" spans="2:21" ht="15.75" thickBot="1" x14ac:dyDescent="0.3">
      <c r="B214" s="5" t="s">
        <v>139</v>
      </c>
      <c r="C214" s="2">
        <v>1.5</v>
      </c>
      <c r="D214" s="1">
        <v>1</v>
      </c>
      <c r="E214" s="1">
        <v>1</v>
      </c>
      <c r="F214" s="1">
        <v>2</v>
      </c>
      <c r="G214" s="1">
        <v>1</v>
      </c>
      <c r="H214" s="1">
        <v>0.25</v>
      </c>
      <c r="I214" s="1">
        <v>0</v>
      </c>
      <c r="J214" s="1">
        <v>1.5</v>
      </c>
      <c r="K214" s="1">
        <v>1.5</v>
      </c>
      <c r="L214" s="1">
        <v>1.5</v>
      </c>
      <c r="M214" s="1">
        <v>0</v>
      </c>
      <c r="N214" s="1">
        <v>2</v>
      </c>
      <c r="O214" s="1">
        <v>0</v>
      </c>
      <c r="P214" s="1">
        <v>0.5</v>
      </c>
      <c r="Q214" s="1">
        <v>0</v>
      </c>
      <c r="R214" s="1">
        <v>1</v>
      </c>
      <c r="S214" s="1">
        <f t="shared" si="21"/>
        <v>14.75</v>
      </c>
    </row>
    <row r="215" spans="2:21" ht="15.75" thickBot="1" x14ac:dyDescent="0.3">
      <c r="B215" s="5" t="s">
        <v>159</v>
      </c>
      <c r="C215">
        <v>1.5</v>
      </c>
      <c r="D215">
        <v>1</v>
      </c>
      <c r="E215">
        <v>0</v>
      </c>
      <c r="F215">
        <v>1</v>
      </c>
      <c r="G215">
        <v>0</v>
      </c>
      <c r="H215">
        <v>0.5</v>
      </c>
      <c r="I215">
        <v>0</v>
      </c>
      <c r="J215">
        <v>0</v>
      </c>
      <c r="K215">
        <v>1</v>
      </c>
      <c r="L215">
        <v>1</v>
      </c>
      <c r="M215">
        <v>0</v>
      </c>
      <c r="N215">
        <v>1</v>
      </c>
      <c r="O215">
        <v>1</v>
      </c>
      <c r="P215">
        <v>1</v>
      </c>
      <c r="Q215">
        <v>1</v>
      </c>
      <c r="R215">
        <v>0</v>
      </c>
      <c r="S215" s="1">
        <f t="shared" si="21"/>
        <v>10</v>
      </c>
      <c r="T215">
        <f>SUM(S194:S215)</f>
        <v>224</v>
      </c>
      <c r="U215" t="s">
        <v>41</v>
      </c>
    </row>
  </sheetData>
  <mergeCells count="3">
    <mergeCell ref="D164:S164"/>
    <mergeCell ref="D191:S191"/>
    <mergeCell ref="U70:AJ70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BW174"/>
  <sheetViews>
    <sheetView topLeftCell="A7" zoomScaleNormal="100" workbookViewId="0">
      <selection activeCell="C5" sqref="C5:C26"/>
    </sheetView>
  </sheetViews>
  <sheetFormatPr defaultRowHeight="15" x14ac:dyDescent="0.25"/>
  <cols>
    <col min="3" max="3" width="20" customWidth="1"/>
    <col min="18" max="18" width="11.140625" customWidth="1"/>
    <col min="21" max="21" width="18" customWidth="1"/>
    <col min="38" max="38" width="15.85546875" customWidth="1"/>
    <col min="55" max="55" width="16.42578125" customWidth="1"/>
  </cols>
  <sheetData>
    <row r="2" spans="3:72" ht="15.75" thickBot="1" x14ac:dyDescent="0.3"/>
    <row r="3" spans="3:72" ht="15.75" thickBot="1" x14ac:dyDescent="0.3">
      <c r="C3" s="6"/>
      <c r="D3" s="44" t="s">
        <v>160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U3" s="6"/>
      <c r="V3" s="44" t="s">
        <v>171</v>
      </c>
      <c r="W3" s="42"/>
      <c r="X3" s="42"/>
      <c r="Y3" s="42"/>
      <c r="Z3" s="42"/>
      <c r="AA3" s="42"/>
      <c r="AB3" s="42"/>
      <c r="AC3" s="42"/>
      <c r="AD3" s="42"/>
      <c r="AE3" s="42"/>
      <c r="AF3" s="42"/>
      <c r="AG3" s="43"/>
      <c r="AL3" s="6"/>
      <c r="AM3" s="6"/>
      <c r="AN3" s="7"/>
      <c r="AO3" s="7"/>
      <c r="AP3" s="7" t="s">
        <v>172</v>
      </c>
      <c r="AQ3" s="7"/>
      <c r="AR3" s="7"/>
      <c r="AS3" s="7"/>
      <c r="AT3" s="7"/>
      <c r="AU3" s="7"/>
      <c r="AV3" s="7"/>
      <c r="AW3" s="7"/>
      <c r="AX3" s="8"/>
      <c r="BC3" s="6"/>
      <c r="BD3" s="6"/>
      <c r="BE3" s="42" t="s">
        <v>35</v>
      </c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3"/>
    </row>
    <row r="4" spans="3:72" x14ac:dyDescent="0.25">
      <c r="C4" s="3"/>
      <c r="D4" s="9">
        <v>1</v>
      </c>
      <c r="E4" s="10" t="s">
        <v>0</v>
      </c>
      <c r="F4" s="10">
        <v>2</v>
      </c>
      <c r="G4" s="10">
        <v>3</v>
      </c>
      <c r="H4" s="10" t="s">
        <v>1</v>
      </c>
      <c r="I4" s="10">
        <v>4</v>
      </c>
      <c r="J4" s="10">
        <v>5</v>
      </c>
      <c r="K4" s="10" t="s">
        <v>2</v>
      </c>
      <c r="L4" s="10" t="s">
        <v>3</v>
      </c>
      <c r="M4" s="10">
        <v>7</v>
      </c>
      <c r="N4" s="10"/>
      <c r="O4" s="10" t="s">
        <v>5</v>
      </c>
      <c r="U4" s="3"/>
      <c r="V4" s="9">
        <v>1</v>
      </c>
      <c r="W4" s="10" t="s">
        <v>0</v>
      </c>
      <c r="X4" s="10">
        <v>2</v>
      </c>
      <c r="Y4" s="10" t="s">
        <v>10</v>
      </c>
      <c r="Z4" s="10">
        <v>3</v>
      </c>
      <c r="AA4" s="10" t="s">
        <v>1</v>
      </c>
      <c r="AB4" s="10" t="s">
        <v>11</v>
      </c>
      <c r="AC4" s="10">
        <v>4</v>
      </c>
      <c r="AD4" s="10">
        <v>5</v>
      </c>
      <c r="AE4" s="10">
        <v>6</v>
      </c>
      <c r="AF4" s="10"/>
      <c r="AG4" s="10" t="s">
        <v>5</v>
      </c>
      <c r="AL4" s="3"/>
      <c r="AM4" s="9">
        <v>1</v>
      </c>
      <c r="AN4" s="10" t="s">
        <v>0</v>
      </c>
      <c r="AO4" s="10">
        <v>2</v>
      </c>
      <c r="AP4" s="10" t="s">
        <v>10</v>
      </c>
      <c r="AQ4" s="10" t="s">
        <v>27</v>
      </c>
      <c r="AR4" s="10" t="s">
        <v>28</v>
      </c>
      <c r="AS4" s="10">
        <v>3</v>
      </c>
      <c r="AT4" s="10">
        <v>4</v>
      </c>
      <c r="AU4" s="10" t="s">
        <v>29</v>
      </c>
      <c r="AV4" s="10">
        <v>5</v>
      </c>
      <c r="AW4" s="10" t="s">
        <v>30</v>
      </c>
      <c r="AX4" s="10" t="s">
        <v>5</v>
      </c>
      <c r="BC4" s="3"/>
      <c r="BD4" s="9">
        <v>1</v>
      </c>
      <c r="BE4" s="10" t="s">
        <v>0</v>
      </c>
      <c r="BF4" s="10">
        <v>2</v>
      </c>
      <c r="BG4" s="10" t="s">
        <v>10</v>
      </c>
      <c r="BH4" s="10" t="s">
        <v>27</v>
      </c>
      <c r="BI4" s="10">
        <v>3</v>
      </c>
      <c r="BJ4" s="10">
        <v>4</v>
      </c>
      <c r="BK4" s="10">
        <v>5</v>
      </c>
      <c r="BL4" s="10" t="s">
        <v>30</v>
      </c>
      <c r="BM4" s="10" t="s">
        <v>36</v>
      </c>
      <c r="BN4" s="10" t="s">
        <v>37</v>
      </c>
      <c r="BO4" s="10">
        <v>6</v>
      </c>
      <c r="BP4" s="10" t="s">
        <v>2</v>
      </c>
      <c r="BQ4" s="10">
        <v>7</v>
      </c>
      <c r="BR4" s="10">
        <v>8</v>
      </c>
      <c r="BS4" s="10">
        <v>9</v>
      </c>
      <c r="BT4" s="10" t="s">
        <v>5</v>
      </c>
    </row>
    <row r="5" spans="3:72" x14ac:dyDescent="0.25">
      <c r="C5" s="4" t="s">
        <v>140</v>
      </c>
      <c r="D5" s="2">
        <v>2</v>
      </c>
      <c r="E5" s="1">
        <v>2</v>
      </c>
      <c r="F5" s="1">
        <v>2</v>
      </c>
      <c r="G5" s="1">
        <v>2</v>
      </c>
      <c r="H5" s="1">
        <v>1</v>
      </c>
      <c r="I5" s="1">
        <v>1.5</v>
      </c>
      <c r="J5" s="1">
        <v>0</v>
      </c>
      <c r="K5" s="1">
        <v>0.5</v>
      </c>
      <c r="L5" s="1">
        <v>1.5</v>
      </c>
      <c r="M5" s="1">
        <v>2.5</v>
      </c>
      <c r="N5" s="1"/>
      <c r="O5" s="1">
        <f>SUM(D5:N5)</f>
        <v>15</v>
      </c>
      <c r="U5" s="4" t="s">
        <v>140</v>
      </c>
      <c r="V5" s="2">
        <v>3.5</v>
      </c>
      <c r="W5" s="1">
        <v>1.5</v>
      </c>
      <c r="X5" s="1">
        <v>1</v>
      </c>
      <c r="Y5" s="1">
        <v>2</v>
      </c>
      <c r="Z5" s="1">
        <v>1</v>
      </c>
      <c r="AA5" s="1">
        <v>0</v>
      </c>
      <c r="AB5" s="1">
        <v>2</v>
      </c>
      <c r="AC5" s="1">
        <v>1</v>
      </c>
      <c r="AD5" s="1">
        <v>3</v>
      </c>
      <c r="AE5" s="1">
        <v>3.5</v>
      </c>
      <c r="AF5" s="1"/>
      <c r="AG5" s="1">
        <f>SUM(V5:AF5)</f>
        <v>18.5</v>
      </c>
      <c r="AL5" s="3"/>
      <c r="AM5" s="9">
        <v>1</v>
      </c>
      <c r="AN5" s="10">
        <v>2</v>
      </c>
      <c r="AO5" s="10">
        <v>2.5</v>
      </c>
      <c r="AP5" s="10">
        <v>2</v>
      </c>
      <c r="AQ5" s="10">
        <v>2</v>
      </c>
      <c r="AR5" s="10">
        <v>2</v>
      </c>
      <c r="AS5" s="10">
        <v>1.5</v>
      </c>
      <c r="AT5" s="10">
        <v>2</v>
      </c>
      <c r="AU5" s="10">
        <v>1.5</v>
      </c>
      <c r="AV5" s="10">
        <v>2</v>
      </c>
      <c r="AW5" s="10">
        <v>1.5</v>
      </c>
      <c r="AX5" s="10">
        <f>SUM(AM5:AW5)</f>
        <v>20</v>
      </c>
      <c r="BC5" s="3"/>
      <c r="BD5" s="9">
        <v>1.75</v>
      </c>
      <c r="BE5" s="10">
        <v>1</v>
      </c>
      <c r="BF5" s="10">
        <v>1</v>
      </c>
      <c r="BG5" s="10">
        <v>2</v>
      </c>
      <c r="BH5" s="10">
        <v>1</v>
      </c>
      <c r="BI5" s="10">
        <v>0.75</v>
      </c>
      <c r="BJ5" s="10">
        <v>1</v>
      </c>
      <c r="BK5" s="10">
        <v>1.5</v>
      </c>
      <c r="BL5" s="10">
        <v>1.5</v>
      </c>
      <c r="BM5" s="10">
        <v>1.5</v>
      </c>
      <c r="BN5" s="10">
        <v>1</v>
      </c>
      <c r="BO5" s="11">
        <v>2</v>
      </c>
      <c r="BP5" s="11">
        <v>1</v>
      </c>
      <c r="BQ5" s="11">
        <v>1</v>
      </c>
      <c r="BR5" s="11">
        <v>1</v>
      </c>
      <c r="BS5" s="11">
        <v>1</v>
      </c>
      <c r="BT5" s="10">
        <f t="shared" ref="BT5:BT30" si="0">SUM(BD5:BS5)</f>
        <v>20</v>
      </c>
    </row>
    <row r="6" spans="3:72" x14ac:dyDescent="0.25">
      <c r="C6" s="4" t="s">
        <v>141</v>
      </c>
      <c r="D6" s="2">
        <v>2</v>
      </c>
      <c r="E6" s="1">
        <v>2</v>
      </c>
      <c r="F6" s="1">
        <v>2</v>
      </c>
      <c r="G6" s="1">
        <v>2</v>
      </c>
      <c r="H6" s="1">
        <v>2</v>
      </c>
      <c r="I6" s="1">
        <v>1.5</v>
      </c>
      <c r="J6" s="1">
        <v>3</v>
      </c>
      <c r="K6" s="1">
        <v>0.5</v>
      </c>
      <c r="L6" s="1">
        <v>2</v>
      </c>
      <c r="M6" s="1">
        <v>2.5</v>
      </c>
      <c r="N6" s="1"/>
      <c r="O6" s="1">
        <f>SUM(D6:N6)</f>
        <v>19.5</v>
      </c>
      <c r="U6" s="4" t="s">
        <v>141</v>
      </c>
      <c r="V6" s="2">
        <v>3.5</v>
      </c>
      <c r="W6" s="1">
        <v>1.5</v>
      </c>
      <c r="X6" s="1">
        <v>1</v>
      </c>
      <c r="Y6" s="1">
        <v>2</v>
      </c>
      <c r="Z6" s="1">
        <v>1</v>
      </c>
      <c r="AA6" s="1">
        <v>0</v>
      </c>
      <c r="AB6" s="1">
        <v>2</v>
      </c>
      <c r="AC6" s="1">
        <v>1.5</v>
      </c>
      <c r="AD6" s="1">
        <v>3</v>
      </c>
      <c r="AE6" s="1">
        <v>3.5</v>
      </c>
      <c r="AF6" s="1"/>
      <c r="AG6" s="1">
        <f>SUM(V6:AF6)</f>
        <v>19</v>
      </c>
      <c r="AL6" s="4" t="s">
        <v>140</v>
      </c>
      <c r="AM6" s="2">
        <v>0.5</v>
      </c>
      <c r="AN6" s="1">
        <v>2</v>
      </c>
      <c r="AO6" s="1">
        <v>2.5</v>
      </c>
      <c r="AP6" s="1">
        <v>2</v>
      </c>
      <c r="AQ6" s="1">
        <v>2</v>
      </c>
      <c r="AR6" s="1">
        <v>0</v>
      </c>
      <c r="AS6" s="1">
        <v>1.5</v>
      </c>
      <c r="AT6" s="1">
        <v>1.5</v>
      </c>
      <c r="AU6" s="1">
        <v>0.5</v>
      </c>
      <c r="AV6" s="1">
        <v>0</v>
      </c>
      <c r="AW6" s="1">
        <v>0</v>
      </c>
      <c r="AX6" s="1">
        <f>SUM(AM6:AW6)</f>
        <v>12.5</v>
      </c>
      <c r="BC6" s="4" t="s">
        <v>140</v>
      </c>
      <c r="BD6" s="2">
        <v>1.25</v>
      </c>
      <c r="BE6" s="1">
        <v>1</v>
      </c>
      <c r="BF6" s="1">
        <v>0</v>
      </c>
      <c r="BG6" s="1">
        <v>1</v>
      </c>
      <c r="BH6" s="1">
        <v>1</v>
      </c>
      <c r="BI6" s="1">
        <v>0.5</v>
      </c>
      <c r="BJ6" s="1">
        <v>1</v>
      </c>
      <c r="BK6" s="1">
        <v>1.5</v>
      </c>
      <c r="BL6" s="1">
        <v>1</v>
      </c>
      <c r="BM6" s="1">
        <v>1.5</v>
      </c>
      <c r="BN6" s="1">
        <v>1</v>
      </c>
      <c r="BO6" s="1">
        <v>1</v>
      </c>
      <c r="BP6" s="1">
        <v>0</v>
      </c>
      <c r="BQ6" s="1">
        <v>0.5</v>
      </c>
      <c r="BR6" s="1">
        <v>0</v>
      </c>
      <c r="BS6" s="1">
        <v>1</v>
      </c>
      <c r="BT6" s="21">
        <f t="shared" si="0"/>
        <v>13.25</v>
      </c>
    </row>
    <row r="7" spans="3:72" x14ac:dyDescent="0.25">
      <c r="C7" s="4" t="s">
        <v>142</v>
      </c>
      <c r="D7" s="2">
        <v>1.5</v>
      </c>
      <c r="E7" s="1">
        <v>0</v>
      </c>
      <c r="F7" s="1">
        <v>2.5</v>
      </c>
      <c r="G7" s="1">
        <v>2</v>
      </c>
      <c r="H7" s="1">
        <v>1</v>
      </c>
      <c r="I7" s="1">
        <v>1.5</v>
      </c>
      <c r="J7" s="1">
        <v>2</v>
      </c>
      <c r="K7" s="1">
        <v>0.5</v>
      </c>
      <c r="L7" s="1">
        <v>2</v>
      </c>
      <c r="M7" s="1">
        <v>1</v>
      </c>
      <c r="N7" s="1"/>
      <c r="O7" s="1">
        <f t="shared" ref="O7:O13" si="1">SUM(D7:N7)</f>
        <v>14</v>
      </c>
      <c r="U7" s="4" t="s">
        <v>142</v>
      </c>
      <c r="V7" s="2">
        <v>2.5</v>
      </c>
      <c r="W7" s="1">
        <v>1.5</v>
      </c>
      <c r="X7" s="1">
        <v>1</v>
      </c>
      <c r="Y7" s="1">
        <v>1</v>
      </c>
      <c r="Z7" s="1">
        <v>0</v>
      </c>
      <c r="AA7" s="1">
        <v>1</v>
      </c>
      <c r="AB7" s="1">
        <v>0</v>
      </c>
      <c r="AC7" s="1">
        <v>1</v>
      </c>
      <c r="AD7" s="1">
        <v>3</v>
      </c>
      <c r="AE7" s="1">
        <v>3.5</v>
      </c>
      <c r="AF7" s="1"/>
      <c r="AG7" s="1">
        <f t="shared" ref="AG7:AG13" si="2">SUM(V7:AF7)</f>
        <v>14.5</v>
      </c>
      <c r="AL7" s="4" t="s">
        <v>141</v>
      </c>
      <c r="AM7" s="2">
        <v>1</v>
      </c>
      <c r="AN7" s="1">
        <v>2</v>
      </c>
      <c r="AO7" s="1">
        <v>2.5</v>
      </c>
      <c r="AP7" s="1">
        <v>2</v>
      </c>
      <c r="AQ7" s="1">
        <v>2</v>
      </c>
      <c r="AR7" s="1">
        <v>2</v>
      </c>
      <c r="AS7" s="1">
        <v>1.25</v>
      </c>
      <c r="AT7" s="1">
        <v>1</v>
      </c>
      <c r="AU7" s="1">
        <v>0.5</v>
      </c>
      <c r="AV7" s="1">
        <v>0</v>
      </c>
      <c r="AW7" s="1">
        <v>1</v>
      </c>
      <c r="AX7" s="1">
        <f t="shared" ref="AX7:AX14" si="3">SUM(AM7:AW7)</f>
        <v>15.25</v>
      </c>
      <c r="BC7" s="4" t="s">
        <v>141</v>
      </c>
      <c r="BD7" s="2">
        <v>0.75</v>
      </c>
      <c r="BE7" s="1">
        <v>1</v>
      </c>
      <c r="BF7" s="1">
        <v>0</v>
      </c>
      <c r="BG7" s="1">
        <v>1</v>
      </c>
      <c r="BH7" s="1">
        <v>1</v>
      </c>
      <c r="BI7" s="1">
        <v>0.75</v>
      </c>
      <c r="BJ7" s="1">
        <v>1</v>
      </c>
      <c r="BK7" s="1">
        <v>0</v>
      </c>
      <c r="BL7" s="1">
        <v>1</v>
      </c>
      <c r="BM7" s="1">
        <v>1.5</v>
      </c>
      <c r="BN7" s="1">
        <v>0</v>
      </c>
      <c r="BO7" s="1">
        <v>1</v>
      </c>
      <c r="BP7" s="1">
        <v>0</v>
      </c>
      <c r="BQ7" s="1">
        <v>1</v>
      </c>
      <c r="BR7" s="1">
        <v>0.5</v>
      </c>
      <c r="BS7" s="1">
        <v>1</v>
      </c>
      <c r="BT7" s="1">
        <f t="shared" si="0"/>
        <v>11.5</v>
      </c>
    </row>
    <row r="8" spans="3:72" x14ac:dyDescent="0.25">
      <c r="C8" s="4" t="s">
        <v>143</v>
      </c>
      <c r="D8" s="2">
        <v>1</v>
      </c>
      <c r="E8" s="1">
        <v>1</v>
      </c>
      <c r="F8" s="1">
        <v>1.5</v>
      </c>
      <c r="G8" s="1">
        <v>2</v>
      </c>
      <c r="H8" s="1">
        <v>0</v>
      </c>
      <c r="I8" s="1">
        <v>0</v>
      </c>
      <c r="J8" s="1">
        <v>0</v>
      </c>
      <c r="K8" s="1">
        <v>0.5</v>
      </c>
      <c r="L8" s="1">
        <v>2</v>
      </c>
      <c r="M8" s="1">
        <v>1.5</v>
      </c>
      <c r="N8" s="1"/>
      <c r="O8" s="1">
        <f t="shared" si="1"/>
        <v>9.5</v>
      </c>
      <c r="U8" s="4" t="s">
        <v>143</v>
      </c>
      <c r="V8" s="2">
        <v>3.5</v>
      </c>
      <c r="W8" s="1">
        <v>0</v>
      </c>
      <c r="X8" s="1">
        <v>1</v>
      </c>
      <c r="Y8" s="1">
        <v>2</v>
      </c>
      <c r="Z8" s="1">
        <v>0</v>
      </c>
      <c r="AA8" s="1">
        <v>0</v>
      </c>
      <c r="AB8" s="1">
        <v>0</v>
      </c>
      <c r="AC8" s="1">
        <v>1.5</v>
      </c>
      <c r="AD8" s="1">
        <v>2</v>
      </c>
      <c r="AE8" s="1">
        <v>3.5</v>
      </c>
      <c r="AF8" s="1"/>
      <c r="AG8" s="1">
        <f t="shared" si="2"/>
        <v>13.5</v>
      </c>
      <c r="AL8" s="4" t="s">
        <v>142</v>
      </c>
      <c r="AM8" s="2">
        <v>0</v>
      </c>
      <c r="AN8" s="1">
        <v>0</v>
      </c>
      <c r="AO8" s="1">
        <v>2.25</v>
      </c>
      <c r="AP8" s="1">
        <v>2</v>
      </c>
      <c r="AQ8" s="1">
        <v>2</v>
      </c>
      <c r="AR8" s="1">
        <v>2</v>
      </c>
      <c r="AS8" s="1">
        <v>1.25</v>
      </c>
      <c r="AT8" s="1">
        <v>2</v>
      </c>
      <c r="AU8" s="1">
        <v>0.5</v>
      </c>
      <c r="AV8" s="1">
        <v>0</v>
      </c>
      <c r="AW8" s="1">
        <v>0</v>
      </c>
      <c r="AX8" s="1">
        <f t="shared" si="3"/>
        <v>12</v>
      </c>
      <c r="BC8" s="4" t="s">
        <v>142</v>
      </c>
      <c r="BD8" s="2">
        <v>1</v>
      </c>
      <c r="BE8" s="1">
        <v>0.25</v>
      </c>
      <c r="BF8" s="1">
        <v>0</v>
      </c>
      <c r="BG8" s="1">
        <v>0</v>
      </c>
      <c r="BH8" s="1">
        <v>1</v>
      </c>
      <c r="BI8" s="1">
        <v>0.25</v>
      </c>
      <c r="BJ8" s="1">
        <v>0</v>
      </c>
      <c r="BK8" s="1">
        <v>0</v>
      </c>
      <c r="BL8" s="1">
        <v>0.5</v>
      </c>
      <c r="BM8" s="1">
        <v>0.5</v>
      </c>
      <c r="BN8" s="1">
        <v>0</v>
      </c>
      <c r="BO8" s="1">
        <v>0</v>
      </c>
      <c r="BP8" s="1">
        <v>0</v>
      </c>
      <c r="BQ8" s="1">
        <v>0.5</v>
      </c>
      <c r="BR8" s="1">
        <v>0</v>
      </c>
      <c r="BS8" s="1">
        <v>0</v>
      </c>
      <c r="BT8" s="1">
        <f t="shared" si="0"/>
        <v>4</v>
      </c>
    </row>
    <row r="9" spans="3:72" x14ac:dyDescent="0.25">
      <c r="C9" s="4" t="s">
        <v>144</v>
      </c>
      <c r="D9" s="2">
        <v>1.5</v>
      </c>
      <c r="E9" s="1">
        <v>1</v>
      </c>
      <c r="F9" s="1">
        <v>1.5</v>
      </c>
      <c r="G9" s="1">
        <v>2</v>
      </c>
      <c r="H9" s="1">
        <v>1</v>
      </c>
      <c r="I9" s="1">
        <v>1.5</v>
      </c>
      <c r="J9" s="1">
        <v>0</v>
      </c>
      <c r="K9" s="1">
        <v>0.5</v>
      </c>
      <c r="L9" s="1">
        <v>1.5</v>
      </c>
      <c r="M9" s="1">
        <v>2.5</v>
      </c>
      <c r="N9" s="1"/>
      <c r="O9" s="1">
        <f t="shared" si="1"/>
        <v>13</v>
      </c>
      <c r="U9" s="4" t="s">
        <v>144</v>
      </c>
      <c r="V9" s="2">
        <v>3.5</v>
      </c>
      <c r="W9" s="1">
        <v>1.5</v>
      </c>
      <c r="X9" s="1">
        <v>1</v>
      </c>
      <c r="Y9" s="1">
        <v>1</v>
      </c>
      <c r="Z9" s="1">
        <v>0</v>
      </c>
      <c r="AA9" s="1">
        <v>0</v>
      </c>
      <c r="AB9" s="1">
        <v>0</v>
      </c>
      <c r="AC9" s="1">
        <v>1</v>
      </c>
      <c r="AD9" s="1">
        <v>2</v>
      </c>
      <c r="AE9" s="1">
        <v>3.5</v>
      </c>
      <c r="AF9" s="1"/>
      <c r="AG9" s="1">
        <f t="shared" si="2"/>
        <v>13.5</v>
      </c>
      <c r="AL9" s="4" t="s">
        <v>143</v>
      </c>
      <c r="AM9" s="2">
        <v>1</v>
      </c>
      <c r="AN9" s="1">
        <v>0</v>
      </c>
      <c r="AO9" s="1">
        <v>2</v>
      </c>
      <c r="AP9" s="1">
        <v>2</v>
      </c>
      <c r="AQ9" s="1">
        <v>2</v>
      </c>
      <c r="AR9" s="1">
        <v>2</v>
      </c>
      <c r="AS9" s="1">
        <v>1.5</v>
      </c>
      <c r="AT9" s="1">
        <v>1</v>
      </c>
      <c r="AU9" s="1">
        <v>0.5</v>
      </c>
      <c r="AV9" s="1">
        <v>0</v>
      </c>
      <c r="AW9" s="1">
        <v>0</v>
      </c>
      <c r="AX9" s="1">
        <f t="shared" si="3"/>
        <v>12</v>
      </c>
      <c r="BC9" s="4" t="s">
        <v>143</v>
      </c>
      <c r="BD9" s="2">
        <v>1.25</v>
      </c>
      <c r="BE9" s="1">
        <v>0.5</v>
      </c>
      <c r="BF9" s="1">
        <v>0</v>
      </c>
      <c r="BG9" s="1">
        <v>1</v>
      </c>
      <c r="BH9" s="1">
        <v>1</v>
      </c>
      <c r="BI9" s="1">
        <v>0.5</v>
      </c>
      <c r="BJ9" s="1">
        <v>0</v>
      </c>
      <c r="BK9" s="1">
        <v>0</v>
      </c>
      <c r="BL9" s="1">
        <v>0.5</v>
      </c>
      <c r="BM9" s="1">
        <v>1.5</v>
      </c>
      <c r="BN9" s="1">
        <v>0</v>
      </c>
      <c r="BO9" s="1">
        <v>0</v>
      </c>
      <c r="BP9" s="1">
        <v>0</v>
      </c>
      <c r="BQ9" s="1">
        <v>0.5</v>
      </c>
      <c r="BR9" s="1">
        <v>0</v>
      </c>
      <c r="BS9" s="1">
        <v>0</v>
      </c>
      <c r="BT9" s="1">
        <f t="shared" si="0"/>
        <v>6.75</v>
      </c>
    </row>
    <row r="10" spans="3:72" x14ac:dyDescent="0.25">
      <c r="C10" s="4" t="s">
        <v>145</v>
      </c>
      <c r="D10" s="2">
        <v>2</v>
      </c>
      <c r="E10" s="1">
        <v>2</v>
      </c>
      <c r="F10" s="1">
        <v>1.5</v>
      </c>
      <c r="G10" s="1">
        <v>2</v>
      </c>
      <c r="H10" s="1">
        <v>1</v>
      </c>
      <c r="I10" s="1">
        <v>1.5</v>
      </c>
      <c r="J10" s="1">
        <v>1.75</v>
      </c>
      <c r="K10" s="1">
        <v>0.5</v>
      </c>
      <c r="L10" s="1">
        <v>2</v>
      </c>
      <c r="M10" s="1">
        <v>2</v>
      </c>
      <c r="N10" s="1"/>
      <c r="O10" s="1">
        <f t="shared" si="1"/>
        <v>16.25</v>
      </c>
      <c r="U10" s="4" t="s">
        <v>145</v>
      </c>
      <c r="V10" s="2">
        <v>3.5</v>
      </c>
      <c r="W10" s="1">
        <v>1.5</v>
      </c>
      <c r="X10" s="1">
        <v>1</v>
      </c>
      <c r="Y10" s="1">
        <v>1</v>
      </c>
      <c r="Z10" s="1">
        <v>1</v>
      </c>
      <c r="AA10" s="1">
        <v>1</v>
      </c>
      <c r="AB10" s="1">
        <v>2</v>
      </c>
      <c r="AC10" s="1">
        <v>1.5</v>
      </c>
      <c r="AD10" s="1">
        <v>3</v>
      </c>
      <c r="AE10" s="1">
        <v>3.5</v>
      </c>
      <c r="AF10" s="1"/>
      <c r="AG10" s="1">
        <f t="shared" si="2"/>
        <v>19</v>
      </c>
      <c r="AL10" s="4" t="s">
        <v>144</v>
      </c>
      <c r="AM10" s="2">
        <v>1</v>
      </c>
      <c r="AN10" s="1">
        <v>0.5</v>
      </c>
      <c r="AO10" s="1">
        <v>2.25</v>
      </c>
      <c r="AP10" s="1">
        <v>2</v>
      </c>
      <c r="AQ10" s="1">
        <v>2</v>
      </c>
      <c r="AR10" s="1">
        <v>1.5</v>
      </c>
      <c r="AS10" s="1">
        <v>1</v>
      </c>
      <c r="AT10" s="1">
        <v>2</v>
      </c>
      <c r="AU10" s="1">
        <v>0.5</v>
      </c>
      <c r="AV10" s="1">
        <v>0</v>
      </c>
      <c r="AW10" s="1">
        <v>0</v>
      </c>
      <c r="AX10" s="1">
        <f t="shared" si="3"/>
        <v>12.75</v>
      </c>
      <c r="BC10" s="4" t="s">
        <v>144</v>
      </c>
      <c r="BD10" s="2">
        <v>1.25</v>
      </c>
      <c r="BE10" s="1">
        <v>1</v>
      </c>
      <c r="BF10" s="1">
        <v>0</v>
      </c>
      <c r="BG10" s="1">
        <v>1</v>
      </c>
      <c r="BH10" s="1">
        <v>1</v>
      </c>
      <c r="BI10" s="1">
        <v>0</v>
      </c>
      <c r="BJ10" s="1">
        <v>1</v>
      </c>
      <c r="BK10" s="1">
        <v>1.5</v>
      </c>
      <c r="BL10" s="1">
        <v>1</v>
      </c>
      <c r="BM10" s="1">
        <v>1.5</v>
      </c>
      <c r="BN10" s="1">
        <v>1</v>
      </c>
      <c r="BO10" s="1">
        <v>1</v>
      </c>
      <c r="BP10" s="1">
        <v>0</v>
      </c>
      <c r="BQ10" s="1">
        <v>0.5</v>
      </c>
      <c r="BR10" s="1">
        <v>0</v>
      </c>
      <c r="BS10" s="1">
        <v>1</v>
      </c>
      <c r="BT10" s="21">
        <f t="shared" si="0"/>
        <v>12.75</v>
      </c>
    </row>
    <row r="11" spans="3:72" x14ac:dyDescent="0.25">
      <c r="C11" s="4" t="s">
        <v>146</v>
      </c>
      <c r="D11" s="2">
        <v>2</v>
      </c>
      <c r="E11" s="1">
        <v>2</v>
      </c>
      <c r="F11" s="1">
        <v>1.5</v>
      </c>
      <c r="G11" s="1">
        <v>2</v>
      </c>
      <c r="H11" s="1">
        <v>2</v>
      </c>
      <c r="I11" s="1">
        <v>1.5</v>
      </c>
      <c r="J11" s="1">
        <v>3</v>
      </c>
      <c r="K11" s="1">
        <v>0.5</v>
      </c>
      <c r="L11" s="1">
        <v>2</v>
      </c>
      <c r="M11" s="1">
        <v>2.5</v>
      </c>
      <c r="N11" s="1"/>
      <c r="O11" s="1">
        <f t="shared" si="1"/>
        <v>19</v>
      </c>
      <c r="U11" s="4" t="s">
        <v>146</v>
      </c>
      <c r="V11" s="2">
        <v>3.5</v>
      </c>
      <c r="W11" s="1">
        <v>1.5</v>
      </c>
      <c r="X11" s="1">
        <v>0</v>
      </c>
      <c r="Y11" s="1">
        <v>1</v>
      </c>
      <c r="Z11" s="1">
        <v>1</v>
      </c>
      <c r="AA11" s="1">
        <v>0</v>
      </c>
      <c r="AB11" s="1">
        <v>2</v>
      </c>
      <c r="AC11" s="1">
        <v>1</v>
      </c>
      <c r="AD11" s="1">
        <v>3</v>
      </c>
      <c r="AE11" s="1">
        <v>3.5</v>
      </c>
      <c r="AF11" s="1"/>
      <c r="AG11" s="1">
        <f t="shared" si="2"/>
        <v>16.5</v>
      </c>
      <c r="AL11" s="4" t="s">
        <v>145</v>
      </c>
      <c r="AM11" s="2">
        <v>0</v>
      </c>
      <c r="AN11" s="1">
        <v>0.5</v>
      </c>
      <c r="AO11" s="1">
        <v>2.5</v>
      </c>
      <c r="AP11" s="1">
        <v>2</v>
      </c>
      <c r="AQ11" s="1">
        <v>2</v>
      </c>
      <c r="AR11" s="1">
        <v>1.5</v>
      </c>
      <c r="AS11" s="1">
        <v>1.25</v>
      </c>
      <c r="AT11" s="1">
        <v>2</v>
      </c>
      <c r="AU11" s="1">
        <v>0.5</v>
      </c>
      <c r="AV11" s="1">
        <v>0</v>
      </c>
      <c r="AW11" s="1">
        <v>1</v>
      </c>
      <c r="AX11" s="1">
        <f t="shared" si="3"/>
        <v>13.25</v>
      </c>
      <c r="BC11" s="4" t="s">
        <v>145</v>
      </c>
      <c r="BD11" s="2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>
        <f t="shared" si="0"/>
        <v>0</v>
      </c>
    </row>
    <row r="12" spans="3:72" x14ac:dyDescent="0.25">
      <c r="C12" s="4" t="s">
        <v>147</v>
      </c>
      <c r="D12" s="2">
        <v>1.5</v>
      </c>
      <c r="E12" s="1">
        <v>2</v>
      </c>
      <c r="F12" s="1">
        <v>1.5</v>
      </c>
      <c r="G12" s="1">
        <v>2</v>
      </c>
      <c r="H12" s="1">
        <v>1</v>
      </c>
      <c r="I12" s="1">
        <v>1.5</v>
      </c>
      <c r="J12" s="1">
        <v>1</v>
      </c>
      <c r="K12" s="1">
        <v>0.5</v>
      </c>
      <c r="L12" s="1">
        <v>2</v>
      </c>
      <c r="M12" s="1">
        <v>1.5</v>
      </c>
      <c r="N12" s="1"/>
      <c r="O12" s="1">
        <f t="shared" si="1"/>
        <v>14.5</v>
      </c>
      <c r="U12" s="4" t="s">
        <v>147</v>
      </c>
      <c r="V12" s="2">
        <v>3</v>
      </c>
      <c r="W12" s="1">
        <v>1.5</v>
      </c>
      <c r="X12" s="1">
        <v>1</v>
      </c>
      <c r="Y12" s="1">
        <v>0.25</v>
      </c>
      <c r="Z12" s="1">
        <v>0</v>
      </c>
      <c r="AA12" s="1">
        <v>1</v>
      </c>
      <c r="AB12" s="1">
        <v>0.75</v>
      </c>
      <c r="AC12" s="1">
        <v>1.5</v>
      </c>
      <c r="AD12" s="1">
        <v>3</v>
      </c>
      <c r="AE12" s="1">
        <v>3.5</v>
      </c>
      <c r="AF12" s="1"/>
      <c r="AG12" s="1">
        <f t="shared" si="2"/>
        <v>15.5</v>
      </c>
      <c r="AL12" s="4" t="s">
        <v>146</v>
      </c>
      <c r="AM12" s="2">
        <v>0.5</v>
      </c>
      <c r="AN12" s="1">
        <v>0.5</v>
      </c>
      <c r="AO12" s="1">
        <v>2.25</v>
      </c>
      <c r="AP12" s="1">
        <v>2</v>
      </c>
      <c r="AQ12" s="1">
        <v>2</v>
      </c>
      <c r="AR12" s="1">
        <v>1.5</v>
      </c>
      <c r="AS12" s="1">
        <v>1.5</v>
      </c>
      <c r="AT12" s="1">
        <v>2</v>
      </c>
      <c r="AU12" s="1">
        <v>0.5</v>
      </c>
      <c r="AV12" s="1">
        <v>0</v>
      </c>
      <c r="AW12" s="1">
        <v>0</v>
      </c>
      <c r="AX12" s="1">
        <f t="shared" si="3"/>
        <v>12.75</v>
      </c>
      <c r="BC12" s="4" t="s">
        <v>146</v>
      </c>
      <c r="BD12" s="2">
        <v>1.25</v>
      </c>
      <c r="BE12" s="1">
        <v>1</v>
      </c>
      <c r="BF12" s="1">
        <v>0</v>
      </c>
      <c r="BG12" s="1">
        <v>1</v>
      </c>
      <c r="BH12" s="1">
        <v>1</v>
      </c>
      <c r="BI12" s="1">
        <v>0.75</v>
      </c>
      <c r="BJ12" s="1">
        <v>0</v>
      </c>
      <c r="BK12" s="1">
        <v>0</v>
      </c>
      <c r="BL12" s="1">
        <v>1</v>
      </c>
      <c r="BM12" s="1">
        <v>1.5</v>
      </c>
      <c r="BN12" s="1">
        <v>0</v>
      </c>
      <c r="BO12" s="1">
        <v>1</v>
      </c>
      <c r="BP12" s="1">
        <v>0</v>
      </c>
      <c r="BQ12" s="1">
        <v>1</v>
      </c>
      <c r="BR12" s="1">
        <v>0</v>
      </c>
      <c r="BS12" s="1">
        <v>0</v>
      </c>
      <c r="BT12" s="1">
        <f t="shared" si="0"/>
        <v>9.5</v>
      </c>
    </row>
    <row r="13" spans="3:72" x14ac:dyDescent="0.25">
      <c r="C13" s="4" t="s">
        <v>148</v>
      </c>
      <c r="D13" s="2">
        <v>2</v>
      </c>
      <c r="E13" s="1">
        <v>2</v>
      </c>
      <c r="F13" s="1">
        <v>2.5</v>
      </c>
      <c r="G13" s="1">
        <v>2</v>
      </c>
      <c r="H13" s="1">
        <v>2</v>
      </c>
      <c r="I13" s="1">
        <v>1.5</v>
      </c>
      <c r="J13" s="1">
        <v>0</v>
      </c>
      <c r="K13" s="1">
        <v>0.5</v>
      </c>
      <c r="L13" s="1">
        <v>2</v>
      </c>
      <c r="M13" s="1">
        <v>2.5</v>
      </c>
      <c r="N13" s="1"/>
      <c r="O13" s="1">
        <f t="shared" si="1"/>
        <v>17</v>
      </c>
      <c r="U13" s="4" t="s">
        <v>148</v>
      </c>
      <c r="V13" s="2">
        <v>3</v>
      </c>
      <c r="W13" s="1">
        <v>1.5</v>
      </c>
      <c r="X13" s="1">
        <v>1</v>
      </c>
      <c r="Y13" s="1">
        <v>1</v>
      </c>
      <c r="Z13" s="1">
        <v>1</v>
      </c>
      <c r="AA13" s="1">
        <v>1</v>
      </c>
      <c r="AB13" s="1">
        <v>2</v>
      </c>
      <c r="AC13" s="1">
        <v>0.75</v>
      </c>
      <c r="AD13" s="1">
        <v>3</v>
      </c>
      <c r="AE13" s="1">
        <v>3.5</v>
      </c>
      <c r="AF13" s="1"/>
      <c r="AG13" s="1">
        <f t="shared" si="2"/>
        <v>17.75</v>
      </c>
      <c r="AL13" s="4" t="s">
        <v>147</v>
      </c>
      <c r="AM13" s="2">
        <v>1</v>
      </c>
      <c r="AN13" s="1">
        <v>0</v>
      </c>
      <c r="AO13" s="1">
        <v>1.5</v>
      </c>
      <c r="AP13" s="1">
        <v>2</v>
      </c>
      <c r="AQ13" s="1">
        <v>2</v>
      </c>
      <c r="AR13" s="1">
        <v>2</v>
      </c>
      <c r="AS13" s="1">
        <v>1.5</v>
      </c>
      <c r="AT13" s="1">
        <v>1</v>
      </c>
      <c r="AU13" s="1">
        <v>0.5</v>
      </c>
      <c r="AV13" s="1">
        <v>0</v>
      </c>
      <c r="AW13" s="1">
        <v>0.5</v>
      </c>
      <c r="AX13" s="1">
        <f t="shared" si="3"/>
        <v>12</v>
      </c>
      <c r="BC13" s="4" t="s">
        <v>147</v>
      </c>
      <c r="BD13" s="2">
        <v>1</v>
      </c>
      <c r="BE13" s="1">
        <v>0.5</v>
      </c>
      <c r="BF13" s="1">
        <v>0</v>
      </c>
      <c r="BG13" s="1">
        <v>1</v>
      </c>
      <c r="BH13" s="1">
        <v>0</v>
      </c>
      <c r="BI13" s="1">
        <v>0</v>
      </c>
      <c r="BJ13" s="1">
        <v>0</v>
      </c>
      <c r="BK13" s="1">
        <v>0</v>
      </c>
      <c r="BL13" s="1">
        <v>0.5</v>
      </c>
      <c r="BM13" s="1">
        <v>1.5</v>
      </c>
      <c r="BN13" s="1">
        <v>0.5</v>
      </c>
      <c r="BO13" s="1">
        <v>0</v>
      </c>
      <c r="BP13" s="1">
        <v>0</v>
      </c>
      <c r="BQ13" s="1">
        <v>1</v>
      </c>
      <c r="BR13" s="1">
        <v>0</v>
      </c>
      <c r="BS13" s="1">
        <v>0</v>
      </c>
      <c r="BT13" s="1">
        <f t="shared" si="0"/>
        <v>6</v>
      </c>
    </row>
    <row r="14" spans="3:72" x14ac:dyDescent="0.25">
      <c r="C14" s="4" t="s">
        <v>149</v>
      </c>
      <c r="D14" s="2">
        <v>1.5</v>
      </c>
      <c r="E14" s="1">
        <v>2</v>
      </c>
      <c r="F14" s="1">
        <v>1</v>
      </c>
      <c r="G14" s="1">
        <v>2</v>
      </c>
      <c r="H14" s="1">
        <v>1</v>
      </c>
      <c r="I14" s="1">
        <v>1.5</v>
      </c>
      <c r="J14" s="1">
        <v>1</v>
      </c>
      <c r="K14" s="1">
        <v>0.5</v>
      </c>
      <c r="L14" s="1">
        <v>2</v>
      </c>
      <c r="M14" s="1">
        <v>2.5</v>
      </c>
      <c r="N14" s="1"/>
      <c r="O14" s="1">
        <f>SUM(D14:N14)</f>
        <v>15</v>
      </c>
      <c r="U14" s="4" t="s">
        <v>149</v>
      </c>
      <c r="V14" s="2">
        <v>3.5</v>
      </c>
      <c r="W14" s="1">
        <v>1.5</v>
      </c>
      <c r="X14" s="1">
        <v>1</v>
      </c>
      <c r="Y14" s="1">
        <v>1</v>
      </c>
      <c r="Z14" s="1">
        <v>1</v>
      </c>
      <c r="AA14" s="1">
        <v>1</v>
      </c>
      <c r="AB14" s="1">
        <v>2</v>
      </c>
      <c r="AC14" s="1">
        <v>1</v>
      </c>
      <c r="AD14" s="1">
        <v>2</v>
      </c>
      <c r="AE14" s="1">
        <v>3.5</v>
      </c>
      <c r="AF14" s="1"/>
      <c r="AG14" s="1">
        <f>SUM(V14:AF14)</f>
        <v>17.5</v>
      </c>
      <c r="AL14" s="4" t="s">
        <v>148</v>
      </c>
      <c r="AM14" s="2">
        <v>0</v>
      </c>
      <c r="AN14" s="1">
        <v>0</v>
      </c>
      <c r="AO14" s="1">
        <v>2.5</v>
      </c>
      <c r="AP14" s="1">
        <v>2</v>
      </c>
      <c r="AQ14" s="1">
        <v>2</v>
      </c>
      <c r="AR14" s="1">
        <v>1.5</v>
      </c>
      <c r="AS14" s="1">
        <v>1.5</v>
      </c>
      <c r="AT14" s="1">
        <v>1.5</v>
      </c>
      <c r="AU14" s="1">
        <v>0.5</v>
      </c>
      <c r="AV14" s="1">
        <v>0</v>
      </c>
      <c r="AW14" s="1">
        <v>1</v>
      </c>
      <c r="AX14" s="1">
        <f t="shared" si="3"/>
        <v>12.5</v>
      </c>
      <c r="BC14" s="4" t="s">
        <v>148</v>
      </c>
      <c r="BD14" s="2">
        <v>1.5</v>
      </c>
      <c r="BE14" s="1">
        <v>1</v>
      </c>
      <c r="BF14" s="1">
        <v>0</v>
      </c>
      <c r="BG14" s="1">
        <v>1</v>
      </c>
      <c r="BH14" s="1">
        <v>1</v>
      </c>
      <c r="BI14" s="1">
        <v>0.25</v>
      </c>
      <c r="BJ14" s="1">
        <v>0</v>
      </c>
      <c r="BK14" s="1">
        <v>0</v>
      </c>
      <c r="BL14" s="1">
        <v>1.5</v>
      </c>
      <c r="BM14" s="1">
        <v>1.5</v>
      </c>
      <c r="BN14" s="1">
        <v>0</v>
      </c>
      <c r="BO14" s="1">
        <v>1</v>
      </c>
      <c r="BP14" s="1">
        <v>0</v>
      </c>
      <c r="BQ14" s="1">
        <v>1</v>
      </c>
      <c r="BR14" s="1">
        <v>0</v>
      </c>
      <c r="BS14" s="1">
        <v>1</v>
      </c>
      <c r="BT14" s="1">
        <f t="shared" si="0"/>
        <v>10.75</v>
      </c>
    </row>
    <row r="15" spans="3:72" x14ac:dyDescent="0.25">
      <c r="C15" s="4" t="s">
        <v>150</v>
      </c>
      <c r="D15" s="2">
        <v>2</v>
      </c>
      <c r="E15" s="1">
        <v>2</v>
      </c>
      <c r="F15" s="1">
        <v>1.5</v>
      </c>
      <c r="G15" s="1">
        <v>2</v>
      </c>
      <c r="H15" s="1">
        <v>0</v>
      </c>
      <c r="I15" s="1">
        <v>1.5</v>
      </c>
      <c r="J15" s="1">
        <v>1.5</v>
      </c>
      <c r="K15" s="1">
        <v>0.5</v>
      </c>
      <c r="L15" s="1">
        <v>0.5</v>
      </c>
      <c r="M15" s="1">
        <v>2</v>
      </c>
      <c r="N15" s="1"/>
      <c r="O15" s="1">
        <f t="shared" ref="O15:O23" si="4">SUM(D15:N15)</f>
        <v>13.5</v>
      </c>
      <c r="U15" s="4" t="s">
        <v>150</v>
      </c>
      <c r="V15" s="2">
        <v>3.5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2</v>
      </c>
      <c r="AC15" s="1">
        <v>1</v>
      </c>
      <c r="AD15" s="1">
        <v>1</v>
      </c>
      <c r="AE15" s="1">
        <v>3</v>
      </c>
      <c r="AF15" s="1"/>
      <c r="AG15" s="1">
        <f t="shared" ref="AG15:AG23" si="5">SUM(V15:AF15)</f>
        <v>10.5</v>
      </c>
      <c r="AL15" s="4" t="s">
        <v>149</v>
      </c>
      <c r="AM15" s="2">
        <v>1</v>
      </c>
      <c r="AN15" s="1">
        <v>2</v>
      </c>
      <c r="AO15" s="1">
        <v>2.5</v>
      </c>
      <c r="AP15" s="1">
        <v>2</v>
      </c>
      <c r="AQ15" s="1">
        <v>2</v>
      </c>
      <c r="AR15" s="1">
        <v>1</v>
      </c>
      <c r="AS15" s="1">
        <v>1.25</v>
      </c>
      <c r="AT15" s="1">
        <v>0.5</v>
      </c>
      <c r="AU15" s="1">
        <v>0.5</v>
      </c>
      <c r="AV15" s="1">
        <v>0</v>
      </c>
      <c r="AW15" s="1">
        <v>1</v>
      </c>
      <c r="AX15" s="1">
        <f>SUM(AM15:AW15)</f>
        <v>13.75</v>
      </c>
      <c r="BC15" s="4" t="s">
        <v>149</v>
      </c>
      <c r="BD15" s="2">
        <v>1</v>
      </c>
      <c r="BE15" s="1">
        <v>1</v>
      </c>
      <c r="BF15" s="1">
        <v>0</v>
      </c>
      <c r="BG15" s="1">
        <v>1</v>
      </c>
      <c r="BH15" s="1">
        <v>1</v>
      </c>
      <c r="BI15" s="1">
        <v>0.5</v>
      </c>
      <c r="BJ15" s="1">
        <v>0</v>
      </c>
      <c r="BK15" s="1">
        <v>0</v>
      </c>
      <c r="BL15" s="1">
        <v>1.5</v>
      </c>
      <c r="BM15" s="1">
        <v>1.5</v>
      </c>
      <c r="BN15" s="1">
        <v>0</v>
      </c>
      <c r="BO15" s="1">
        <v>1</v>
      </c>
      <c r="BP15" s="1">
        <v>0</v>
      </c>
      <c r="BQ15" s="1">
        <v>1</v>
      </c>
      <c r="BR15" s="1">
        <v>0.5</v>
      </c>
      <c r="BS15" s="1">
        <v>1</v>
      </c>
      <c r="BT15" s="1">
        <f t="shared" si="0"/>
        <v>11</v>
      </c>
    </row>
    <row r="16" spans="3:72" x14ac:dyDescent="0.25">
      <c r="C16" s="4" t="s">
        <v>151</v>
      </c>
      <c r="D16" s="2">
        <v>2</v>
      </c>
      <c r="E16" s="1">
        <v>2</v>
      </c>
      <c r="F16" s="1">
        <v>1.5</v>
      </c>
      <c r="G16" s="1">
        <v>2</v>
      </c>
      <c r="H16" s="1">
        <v>1</v>
      </c>
      <c r="I16" s="1">
        <v>1.5</v>
      </c>
      <c r="J16" s="1">
        <v>0</v>
      </c>
      <c r="K16" s="1">
        <v>0.5</v>
      </c>
      <c r="L16" s="1">
        <v>1</v>
      </c>
      <c r="M16" s="1">
        <v>2</v>
      </c>
      <c r="N16" s="1"/>
      <c r="O16" s="1">
        <f t="shared" si="4"/>
        <v>13.5</v>
      </c>
      <c r="U16" s="4" t="s">
        <v>151</v>
      </c>
      <c r="V16" s="2">
        <v>2.5</v>
      </c>
      <c r="W16" s="1">
        <v>0.75</v>
      </c>
      <c r="X16" s="1">
        <v>1</v>
      </c>
      <c r="Y16" s="1">
        <v>1</v>
      </c>
      <c r="Z16" s="1">
        <v>1</v>
      </c>
      <c r="AA16" s="1">
        <v>1</v>
      </c>
      <c r="AB16" s="1">
        <v>2</v>
      </c>
      <c r="AC16" s="1">
        <v>1</v>
      </c>
      <c r="AD16" s="1">
        <v>3</v>
      </c>
      <c r="AE16" s="1">
        <v>3.5</v>
      </c>
      <c r="AF16" s="1"/>
      <c r="AG16" s="1">
        <f t="shared" si="5"/>
        <v>16.75</v>
      </c>
      <c r="AL16" s="4" t="s">
        <v>150</v>
      </c>
      <c r="AM16" s="2">
        <v>0.25</v>
      </c>
      <c r="AN16" s="1">
        <v>0.75</v>
      </c>
      <c r="AO16" s="1">
        <v>1.5</v>
      </c>
      <c r="AP16" s="1">
        <v>0</v>
      </c>
      <c r="AQ16" s="1">
        <v>2</v>
      </c>
      <c r="AR16" s="1">
        <v>0</v>
      </c>
      <c r="AS16" s="1">
        <v>1.25</v>
      </c>
      <c r="AT16" s="1">
        <v>0.25</v>
      </c>
      <c r="AU16" s="1">
        <v>0</v>
      </c>
      <c r="AV16" s="1">
        <v>0</v>
      </c>
      <c r="AW16" s="1">
        <v>0</v>
      </c>
      <c r="AX16" s="1">
        <f t="shared" ref="AX16:AX23" si="6">SUM(AM16:AW16)</f>
        <v>6</v>
      </c>
      <c r="BC16" s="4" t="s">
        <v>150</v>
      </c>
      <c r="BD16" s="2">
        <v>0.75</v>
      </c>
      <c r="BE16" s="1">
        <v>1</v>
      </c>
      <c r="BF16" s="1">
        <v>0</v>
      </c>
      <c r="BG16" s="1">
        <v>1</v>
      </c>
      <c r="BH16" s="1">
        <v>1</v>
      </c>
      <c r="BI16" s="1">
        <v>0.75</v>
      </c>
      <c r="BJ16" s="1">
        <v>0.75</v>
      </c>
      <c r="BK16" s="1">
        <v>0</v>
      </c>
      <c r="BL16" s="1">
        <v>0</v>
      </c>
      <c r="BM16" s="1">
        <v>1.5</v>
      </c>
      <c r="BN16" s="1">
        <v>0</v>
      </c>
      <c r="BO16" s="1">
        <v>1</v>
      </c>
      <c r="BP16" s="1">
        <v>0</v>
      </c>
      <c r="BQ16" s="1">
        <v>1</v>
      </c>
      <c r="BR16" s="1">
        <v>0</v>
      </c>
      <c r="BS16" s="1">
        <v>0</v>
      </c>
      <c r="BT16" s="1">
        <f t="shared" si="0"/>
        <v>8.75</v>
      </c>
    </row>
    <row r="17" spans="3:75" x14ac:dyDescent="0.25">
      <c r="C17" s="4" t="s">
        <v>152</v>
      </c>
      <c r="D17" s="2">
        <v>1.5</v>
      </c>
      <c r="E17" s="1">
        <v>2</v>
      </c>
      <c r="F17" s="1">
        <v>1.5</v>
      </c>
      <c r="G17" s="1">
        <v>2</v>
      </c>
      <c r="H17" s="1">
        <v>1</v>
      </c>
      <c r="I17" s="1">
        <v>1.5</v>
      </c>
      <c r="J17" s="1">
        <v>3</v>
      </c>
      <c r="K17" s="1">
        <v>0.5</v>
      </c>
      <c r="L17" s="1">
        <v>2</v>
      </c>
      <c r="M17" s="1">
        <v>1.5</v>
      </c>
      <c r="N17" s="1"/>
      <c r="O17" s="1">
        <f t="shared" si="4"/>
        <v>16.5</v>
      </c>
      <c r="U17" s="4" t="s">
        <v>152</v>
      </c>
      <c r="V17" s="2">
        <v>3.5</v>
      </c>
      <c r="W17" s="1">
        <v>1.5</v>
      </c>
      <c r="X17" s="1">
        <v>1</v>
      </c>
      <c r="Y17" s="1">
        <v>2</v>
      </c>
      <c r="Z17" s="1">
        <v>1</v>
      </c>
      <c r="AA17" s="1">
        <v>0.5</v>
      </c>
      <c r="AB17" s="1">
        <v>0</v>
      </c>
      <c r="AC17" s="1">
        <v>1.5</v>
      </c>
      <c r="AD17" s="1">
        <v>1</v>
      </c>
      <c r="AE17" s="1">
        <v>3.5</v>
      </c>
      <c r="AF17" s="1"/>
      <c r="AG17" s="1">
        <f t="shared" si="5"/>
        <v>15.5</v>
      </c>
      <c r="AL17" s="4" t="s">
        <v>151</v>
      </c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>
        <f t="shared" si="6"/>
        <v>0</v>
      </c>
      <c r="BC17" s="4" t="s">
        <v>151</v>
      </c>
      <c r="BD17" s="2">
        <v>1.5</v>
      </c>
      <c r="BE17" s="1">
        <v>1</v>
      </c>
      <c r="BF17" s="1">
        <v>1</v>
      </c>
      <c r="BG17" s="1">
        <v>1</v>
      </c>
      <c r="BH17" s="1">
        <v>0</v>
      </c>
      <c r="BI17" s="1">
        <v>0.75</v>
      </c>
      <c r="BJ17" s="1">
        <v>0</v>
      </c>
      <c r="BK17" s="1">
        <v>0</v>
      </c>
      <c r="BL17" s="1">
        <v>1</v>
      </c>
      <c r="BM17" s="1">
        <v>1.5</v>
      </c>
      <c r="BN17" s="1">
        <v>0</v>
      </c>
      <c r="BO17" s="1">
        <v>0</v>
      </c>
      <c r="BP17" s="1">
        <v>0</v>
      </c>
      <c r="BQ17" s="1">
        <v>1</v>
      </c>
      <c r="BR17" s="1">
        <v>0</v>
      </c>
      <c r="BS17" s="1">
        <v>0</v>
      </c>
      <c r="BT17" s="1">
        <f t="shared" si="0"/>
        <v>8.75</v>
      </c>
    </row>
    <row r="18" spans="3:75" x14ac:dyDescent="0.25">
      <c r="C18" s="4" t="s">
        <v>153</v>
      </c>
      <c r="D18" s="2">
        <v>1.5</v>
      </c>
      <c r="E18" s="1">
        <v>2</v>
      </c>
      <c r="F18" s="1">
        <v>1.5</v>
      </c>
      <c r="G18" s="1">
        <v>2</v>
      </c>
      <c r="H18" s="1">
        <v>1</v>
      </c>
      <c r="I18" s="1">
        <v>0</v>
      </c>
      <c r="J18" s="1">
        <v>1.75</v>
      </c>
      <c r="K18" s="1">
        <v>0.5</v>
      </c>
      <c r="L18" s="1">
        <v>1.5</v>
      </c>
      <c r="M18" s="1">
        <v>0</v>
      </c>
      <c r="N18" s="1"/>
      <c r="O18" s="1">
        <f t="shared" si="4"/>
        <v>11.75</v>
      </c>
      <c r="U18" s="4" t="s">
        <v>153</v>
      </c>
      <c r="V18" s="2">
        <v>3</v>
      </c>
      <c r="W18" s="1">
        <v>1.5</v>
      </c>
      <c r="X18" s="1">
        <v>0</v>
      </c>
      <c r="Y18" s="1">
        <v>0</v>
      </c>
      <c r="Z18" s="1">
        <v>1</v>
      </c>
      <c r="AA18" s="1">
        <v>0</v>
      </c>
      <c r="AB18" s="1">
        <v>0</v>
      </c>
      <c r="AC18" s="1">
        <v>1</v>
      </c>
      <c r="AD18" s="1">
        <v>2</v>
      </c>
      <c r="AE18" s="1">
        <v>3.5</v>
      </c>
      <c r="AF18" s="1"/>
      <c r="AG18" s="1">
        <f t="shared" si="5"/>
        <v>12</v>
      </c>
      <c r="AL18" s="4" t="s">
        <v>152</v>
      </c>
      <c r="AM18" s="2">
        <v>1</v>
      </c>
      <c r="AN18" s="1">
        <v>0.75</v>
      </c>
      <c r="AO18" s="1">
        <v>2.5</v>
      </c>
      <c r="AP18" s="1">
        <v>2</v>
      </c>
      <c r="AQ18" s="1">
        <v>2</v>
      </c>
      <c r="AR18" s="1">
        <v>2</v>
      </c>
      <c r="AS18" s="1">
        <v>1.5</v>
      </c>
      <c r="AT18" s="1">
        <v>1.5</v>
      </c>
      <c r="AU18" s="1">
        <v>0.5</v>
      </c>
      <c r="AV18" s="1">
        <v>0</v>
      </c>
      <c r="AW18" s="1">
        <v>0</v>
      </c>
      <c r="AX18" s="1">
        <f t="shared" si="6"/>
        <v>13.75</v>
      </c>
      <c r="BC18" s="4" t="s">
        <v>152</v>
      </c>
      <c r="BD18" s="2">
        <v>1.5</v>
      </c>
      <c r="BE18" s="1">
        <v>1</v>
      </c>
      <c r="BF18" s="1">
        <v>0</v>
      </c>
      <c r="BG18" s="1">
        <v>1</v>
      </c>
      <c r="BH18" s="1">
        <v>1</v>
      </c>
      <c r="BI18" s="1">
        <v>0.5</v>
      </c>
      <c r="BJ18" s="1">
        <v>0</v>
      </c>
      <c r="BK18" s="1">
        <v>0</v>
      </c>
      <c r="BL18" s="1">
        <v>1.5</v>
      </c>
      <c r="BM18" s="1">
        <v>1.5</v>
      </c>
      <c r="BN18" s="1">
        <v>0</v>
      </c>
      <c r="BO18" s="1">
        <v>1</v>
      </c>
      <c r="BP18" s="1">
        <v>0</v>
      </c>
      <c r="BQ18" s="1">
        <v>1</v>
      </c>
      <c r="BR18" s="1">
        <v>0.5</v>
      </c>
      <c r="BS18" s="1">
        <v>1</v>
      </c>
      <c r="BT18" s="1">
        <f t="shared" si="0"/>
        <v>11.5</v>
      </c>
    </row>
    <row r="19" spans="3:75" x14ac:dyDescent="0.25">
      <c r="C19" s="4" t="s">
        <v>154</v>
      </c>
      <c r="D19" s="2">
        <v>1.5</v>
      </c>
      <c r="E19" s="1">
        <v>0</v>
      </c>
      <c r="F19" s="1">
        <v>1.5</v>
      </c>
      <c r="G19" s="1">
        <v>2</v>
      </c>
      <c r="H19" s="1">
        <v>0</v>
      </c>
      <c r="I19" s="1">
        <v>0</v>
      </c>
      <c r="J19" s="1">
        <v>1.75</v>
      </c>
      <c r="K19" s="1">
        <v>0.5</v>
      </c>
      <c r="L19" s="1">
        <v>1</v>
      </c>
      <c r="M19" s="1">
        <v>0.5</v>
      </c>
      <c r="N19" s="1"/>
      <c r="O19" s="1">
        <f t="shared" si="4"/>
        <v>8.75</v>
      </c>
      <c r="U19" s="4" t="s">
        <v>154</v>
      </c>
      <c r="V19" s="2">
        <v>0.5</v>
      </c>
      <c r="W19" s="1">
        <v>1.5</v>
      </c>
      <c r="X19" s="1">
        <v>1</v>
      </c>
      <c r="Y19" s="1">
        <v>0.75</v>
      </c>
      <c r="Z19" s="1">
        <v>1</v>
      </c>
      <c r="AA19" s="1">
        <v>0</v>
      </c>
      <c r="AB19" s="1">
        <v>0</v>
      </c>
      <c r="AC19" s="1">
        <v>1</v>
      </c>
      <c r="AD19" s="1">
        <v>3</v>
      </c>
      <c r="AE19" s="1">
        <v>3.5</v>
      </c>
      <c r="AF19" s="1"/>
      <c r="AG19" s="1">
        <f t="shared" si="5"/>
        <v>12.25</v>
      </c>
      <c r="AL19" s="4" t="s">
        <v>153</v>
      </c>
      <c r="AM19" s="2">
        <v>0</v>
      </c>
      <c r="AN19" s="1">
        <v>0</v>
      </c>
      <c r="AO19" s="1">
        <v>2.25</v>
      </c>
      <c r="AP19" s="1">
        <v>2</v>
      </c>
      <c r="AQ19" s="1">
        <v>2</v>
      </c>
      <c r="AR19" s="1">
        <v>1.5</v>
      </c>
      <c r="AS19" s="1">
        <v>1</v>
      </c>
      <c r="AT19" s="1">
        <v>0</v>
      </c>
      <c r="AU19" s="1">
        <v>0.5</v>
      </c>
      <c r="AV19" s="1">
        <v>0</v>
      </c>
      <c r="AW19" s="1">
        <v>0</v>
      </c>
      <c r="AX19" s="1">
        <f t="shared" si="6"/>
        <v>9.25</v>
      </c>
      <c r="BC19" s="4" t="s">
        <v>153</v>
      </c>
      <c r="BD19" s="2">
        <v>1.5</v>
      </c>
      <c r="BE19" s="1">
        <v>1</v>
      </c>
      <c r="BF19" s="1">
        <v>0</v>
      </c>
      <c r="BG19" s="1">
        <v>0</v>
      </c>
      <c r="BH19" s="1">
        <v>1</v>
      </c>
      <c r="BI19" s="1">
        <v>0</v>
      </c>
      <c r="BJ19" s="1">
        <v>0</v>
      </c>
      <c r="BK19" s="1">
        <v>0</v>
      </c>
      <c r="BL19" s="1">
        <v>0</v>
      </c>
      <c r="BM19" s="1">
        <v>1.5</v>
      </c>
      <c r="BN19" s="1">
        <v>0</v>
      </c>
      <c r="BO19" s="1">
        <v>0</v>
      </c>
      <c r="BP19" s="1">
        <v>0</v>
      </c>
      <c r="BQ19" s="1">
        <v>0.5</v>
      </c>
      <c r="BR19" s="1">
        <v>0</v>
      </c>
      <c r="BS19" s="1">
        <v>0</v>
      </c>
      <c r="BT19" s="1">
        <f t="shared" si="0"/>
        <v>5.5</v>
      </c>
    </row>
    <row r="20" spans="3:75" x14ac:dyDescent="0.25">
      <c r="C20" s="4" t="s">
        <v>155</v>
      </c>
      <c r="D20" s="2">
        <v>1.5</v>
      </c>
      <c r="E20" s="1">
        <v>2</v>
      </c>
      <c r="F20" s="1">
        <v>1.5</v>
      </c>
      <c r="G20" s="1">
        <v>2</v>
      </c>
      <c r="H20" s="1">
        <v>1</v>
      </c>
      <c r="I20" s="1">
        <v>0</v>
      </c>
      <c r="J20" s="1">
        <v>1.75</v>
      </c>
      <c r="K20" s="1">
        <v>0.5</v>
      </c>
      <c r="L20" s="1">
        <v>2</v>
      </c>
      <c r="M20" s="1">
        <v>2</v>
      </c>
      <c r="N20" s="1"/>
      <c r="O20" s="1">
        <f t="shared" si="4"/>
        <v>14.25</v>
      </c>
      <c r="U20" s="4" t="s">
        <v>155</v>
      </c>
      <c r="V20" s="2">
        <v>3.5</v>
      </c>
      <c r="W20" s="1">
        <v>1.5</v>
      </c>
      <c r="X20" s="1">
        <v>1</v>
      </c>
      <c r="Y20" s="1">
        <v>0.5</v>
      </c>
      <c r="Z20" s="1">
        <v>1</v>
      </c>
      <c r="AA20" s="1">
        <v>1</v>
      </c>
      <c r="AB20" s="1">
        <v>2</v>
      </c>
      <c r="AC20" s="1">
        <v>1.5</v>
      </c>
      <c r="AD20" s="1">
        <v>1</v>
      </c>
      <c r="AE20" s="1">
        <v>3.5</v>
      </c>
      <c r="AF20" s="1"/>
      <c r="AG20" s="1">
        <f t="shared" si="5"/>
        <v>16.5</v>
      </c>
      <c r="AL20" s="4" t="s">
        <v>154</v>
      </c>
      <c r="AM20" s="2">
        <v>0.75</v>
      </c>
      <c r="AN20" s="1">
        <v>0</v>
      </c>
      <c r="AO20" s="1">
        <v>2.5</v>
      </c>
      <c r="AP20" s="1">
        <v>2</v>
      </c>
      <c r="AQ20" s="1">
        <v>2</v>
      </c>
      <c r="AR20" s="1">
        <v>2</v>
      </c>
      <c r="AS20" s="1">
        <v>1.5</v>
      </c>
      <c r="AT20" s="1">
        <v>0.5</v>
      </c>
      <c r="AU20" s="1">
        <v>0</v>
      </c>
      <c r="AV20" s="1">
        <v>0</v>
      </c>
      <c r="AW20" s="1">
        <v>0</v>
      </c>
      <c r="AX20" s="1">
        <f t="shared" si="6"/>
        <v>11.25</v>
      </c>
      <c r="BC20" s="4" t="s">
        <v>154</v>
      </c>
      <c r="BD20" s="2">
        <v>1</v>
      </c>
      <c r="BE20" s="1">
        <v>1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0.5</v>
      </c>
      <c r="BM20" s="1">
        <v>0.5</v>
      </c>
      <c r="BN20" s="1">
        <v>0</v>
      </c>
      <c r="BO20" s="1">
        <v>0</v>
      </c>
      <c r="BP20" s="1">
        <v>0</v>
      </c>
      <c r="BQ20" s="1">
        <v>0.5</v>
      </c>
      <c r="BR20" s="1">
        <v>0</v>
      </c>
      <c r="BS20" s="1">
        <v>0</v>
      </c>
      <c r="BT20" s="1">
        <f t="shared" si="0"/>
        <v>3.5</v>
      </c>
    </row>
    <row r="21" spans="3:75" x14ac:dyDescent="0.25">
      <c r="C21" s="4" t="s">
        <v>156</v>
      </c>
      <c r="D21" s="2">
        <v>1</v>
      </c>
      <c r="E21" s="1">
        <v>1.5</v>
      </c>
      <c r="F21" s="1">
        <v>1.5</v>
      </c>
      <c r="G21" s="1">
        <v>2</v>
      </c>
      <c r="H21" s="1">
        <v>1</v>
      </c>
      <c r="I21" s="1">
        <v>1.5</v>
      </c>
      <c r="J21" s="1">
        <v>2</v>
      </c>
      <c r="K21" s="1">
        <v>0.5</v>
      </c>
      <c r="L21" s="1">
        <v>1</v>
      </c>
      <c r="M21" s="1">
        <v>1.5</v>
      </c>
      <c r="N21" s="1"/>
      <c r="O21" s="1">
        <f t="shared" si="4"/>
        <v>13.5</v>
      </c>
      <c r="U21" s="4" t="s">
        <v>156</v>
      </c>
      <c r="V21" s="2">
        <v>3.5</v>
      </c>
      <c r="W21" s="1">
        <v>1.5</v>
      </c>
      <c r="X21" s="1">
        <v>1</v>
      </c>
      <c r="Y21" s="1">
        <v>2</v>
      </c>
      <c r="Z21" s="1">
        <v>1</v>
      </c>
      <c r="AA21" s="1">
        <v>0</v>
      </c>
      <c r="AB21" s="1">
        <v>0</v>
      </c>
      <c r="AC21" s="1">
        <v>1</v>
      </c>
      <c r="AD21" s="1">
        <v>3</v>
      </c>
      <c r="AE21" s="1">
        <v>3.5</v>
      </c>
      <c r="AF21" s="1"/>
      <c r="AG21" s="1">
        <f t="shared" si="5"/>
        <v>16.5</v>
      </c>
      <c r="AL21" s="4" t="s">
        <v>155</v>
      </c>
      <c r="AM21" s="2">
        <v>0.5</v>
      </c>
      <c r="AN21" s="1">
        <v>0</v>
      </c>
      <c r="AO21" s="1">
        <v>2.5</v>
      </c>
      <c r="AP21" s="1">
        <v>2</v>
      </c>
      <c r="AQ21" s="1">
        <v>2</v>
      </c>
      <c r="AR21" s="1">
        <v>2</v>
      </c>
      <c r="AS21" s="1">
        <v>1</v>
      </c>
      <c r="AT21" s="1">
        <v>0.5</v>
      </c>
      <c r="AU21" s="1">
        <v>0.5</v>
      </c>
      <c r="AV21" s="1">
        <v>0</v>
      </c>
      <c r="AW21" s="1">
        <v>0</v>
      </c>
      <c r="AX21" s="1">
        <f t="shared" si="6"/>
        <v>11</v>
      </c>
      <c r="BC21" s="4" t="s">
        <v>155</v>
      </c>
      <c r="BD21" s="2">
        <v>1.5</v>
      </c>
      <c r="BE21" s="1">
        <v>1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0.5</v>
      </c>
      <c r="BM21" s="1">
        <v>1.5</v>
      </c>
      <c r="BN21" s="1">
        <v>0</v>
      </c>
      <c r="BO21" s="1">
        <v>0</v>
      </c>
      <c r="BP21" s="1">
        <v>0</v>
      </c>
      <c r="BQ21" s="1">
        <v>1</v>
      </c>
      <c r="BR21" s="1">
        <v>0</v>
      </c>
      <c r="BS21" s="1">
        <v>0</v>
      </c>
      <c r="BT21" s="1">
        <f t="shared" si="0"/>
        <v>5.5</v>
      </c>
    </row>
    <row r="22" spans="3:75" x14ac:dyDescent="0.25">
      <c r="C22" s="4" t="s">
        <v>157</v>
      </c>
      <c r="D22" s="2">
        <v>1.5</v>
      </c>
      <c r="E22" s="1">
        <v>0</v>
      </c>
      <c r="F22" s="1">
        <v>2</v>
      </c>
      <c r="G22" s="1">
        <v>2</v>
      </c>
      <c r="H22" s="1">
        <v>1</v>
      </c>
      <c r="I22" s="1">
        <v>1.5</v>
      </c>
      <c r="J22" s="1">
        <v>0</v>
      </c>
      <c r="K22" s="1">
        <v>0</v>
      </c>
      <c r="L22" s="1">
        <v>0.5</v>
      </c>
      <c r="M22" s="1">
        <v>2</v>
      </c>
      <c r="N22" s="1"/>
      <c r="O22" s="1">
        <f t="shared" si="4"/>
        <v>10.5</v>
      </c>
      <c r="U22" s="4" t="s">
        <v>157</v>
      </c>
      <c r="V22" s="2">
        <v>3.5</v>
      </c>
      <c r="W22" s="1">
        <v>1.5</v>
      </c>
      <c r="X22" s="1">
        <v>1</v>
      </c>
      <c r="Y22" s="1">
        <v>1</v>
      </c>
      <c r="Z22" s="1">
        <v>1</v>
      </c>
      <c r="AA22" s="1">
        <v>0</v>
      </c>
      <c r="AB22" s="1">
        <v>0.75</v>
      </c>
      <c r="AC22" s="1">
        <v>0.5</v>
      </c>
      <c r="AD22" s="1">
        <v>2</v>
      </c>
      <c r="AE22" s="1">
        <v>3.5</v>
      </c>
      <c r="AF22" s="1"/>
      <c r="AG22" s="1">
        <f t="shared" si="5"/>
        <v>14.75</v>
      </c>
      <c r="AL22" s="4" t="s">
        <v>156</v>
      </c>
      <c r="AM22" s="2">
        <v>0.5</v>
      </c>
      <c r="AN22" s="1">
        <v>0.75</v>
      </c>
      <c r="AO22" s="1">
        <v>2.5</v>
      </c>
      <c r="AP22" s="1">
        <v>2</v>
      </c>
      <c r="AQ22" s="1">
        <v>2</v>
      </c>
      <c r="AR22" s="1">
        <v>2</v>
      </c>
      <c r="AS22" s="1">
        <v>1.5</v>
      </c>
      <c r="AT22" s="1">
        <v>1.5</v>
      </c>
      <c r="AU22" s="1">
        <v>0.5</v>
      </c>
      <c r="AV22" s="1">
        <v>0</v>
      </c>
      <c r="AW22" s="1">
        <v>0</v>
      </c>
      <c r="AX22" s="1">
        <f t="shared" si="6"/>
        <v>13.25</v>
      </c>
      <c r="BC22" s="4" t="s">
        <v>156</v>
      </c>
      <c r="BD22" s="2">
        <v>1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1</v>
      </c>
      <c r="BM22" s="1">
        <v>1.5</v>
      </c>
      <c r="BN22" s="1">
        <v>0</v>
      </c>
      <c r="BO22" s="1">
        <v>0</v>
      </c>
      <c r="BP22" s="1">
        <v>0</v>
      </c>
      <c r="BQ22" s="1">
        <v>1</v>
      </c>
      <c r="BR22" s="1">
        <v>0.5</v>
      </c>
      <c r="BS22" s="1">
        <v>0</v>
      </c>
      <c r="BT22" s="1">
        <f t="shared" si="0"/>
        <v>5</v>
      </c>
    </row>
    <row r="23" spans="3:75" x14ac:dyDescent="0.25">
      <c r="C23" s="4" t="s">
        <v>158</v>
      </c>
      <c r="D23" s="2">
        <v>2</v>
      </c>
      <c r="E23" s="1">
        <v>2</v>
      </c>
      <c r="F23" s="1">
        <v>2.5</v>
      </c>
      <c r="G23" s="1">
        <v>2</v>
      </c>
      <c r="H23" s="1">
        <v>1</v>
      </c>
      <c r="I23" s="1">
        <v>1.5</v>
      </c>
      <c r="J23" s="1">
        <v>3</v>
      </c>
      <c r="K23" s="1">
        <v>0.5</v>
      </c>
      <c r="L23" s="1">
        <v>1</v>
      </c>
      <c r="M23" s="1">
        <v>2.5</v>
      </c>
      <c r="N23" s="1"/>
      <c r="O23" s="1">
        <f t="shared" si="4"/>
        <v>18</v>
      </c>
      <c r="U23" s="4" t="s">
        <v>158</v>
      </c>
      <c r="V23" s="2">
        <v>3</v>
      </c>
      <c r="W23" s="1">
        <v>1.5</v>
      </c>
      <c r="X23" s="1">
        <v>1</v>
      </c>
      <c r="Y23" s="1">
        <v>2</v>
      </c>
      <c r="Z23" s="1">
        <v>1</v>
      </c>
      <c r="AA23" s="1">
        <v>0</v>
      </c>
      <c r="AB23" s="1">
        <v>2</v>
      </c>
      <c r="AC23" s="1">
        <v>1.5</v>
      </c>
      <c r="AD23" s="1">
        <v>3</v>
      </c>
      <c r="AE23" s="1">
        <v>3.5</v>
      </c>
      <c r="AF23" s="1"/>
      <c r="AG23" s="1">
        <f t="shared" si="5"/>
        <v>18.5</v>
      </c>
      <c r="AL23" s="4" t="s">
        <v>157</v>
      </c>
      <c r="AM23" s="2">
        <v>1</v>
      </c>
      <c r="AN23" s="1">
        <v>0.75</v>
      </c>
      <c r="AO23" s="1">
        <v>2.5</v>
      </c>
      <c r="AP23" s="1">
        <v>2</v>
      </c>
      <c r="AQ23" s="1">
        <v>2</v>
      </c>
      <c r="AR23" s="1">
        <v>1.5</v>
      </c>
      <c r="AS23" s="1">
        <v>1.5</v>
      </c>
      <c r="AT23" s="1">
        <v>1.5</v>
      </c>
      <c r="AU23" s="1">
        <v>0.5</v>
      </c>
      <c r="AV23" s="1">
        <v>0</v>
      </c>
      <c r="AW23" s="1">
        <v>0.5</v>
      </c>
      <c r="AX23" s="1">
        <f t="shared" si="6"/>
        <v>13.75</v>
      </c>
      <c r="BC23" s="4" t="s">
        <v>157</v>
      </c>
      <c r="BD23" s="2">
        <v>0.75</v>
      </c>
      <c r="BE23" s="1">
        <v>0.5</v>
      </c>
      <c r="BF23" s="1">
        <v>0</v>
      </c>
      <c r="BG23" s="1">
        <v>1</v>
      </c>
      <c r="BH23" s="1">
        <v>1</v>
      </c>
      <c r="BI23" s="1">
        <v>0.75</v>
      </c>
      <c r="BJ23" s="1">
        <v>1</v>
      </c>
      <c r="BK23" s="1">
        <v>0</v>
      </c>
      <c r="BL23" s="1">
        <v>0</v>
      </c>
      <c r="BM23" s="1">
        <v>1.5</v>
      </c>
      <c r="BN23" s="1">
        <v>0</v>
      </c>
      <c r="BO23" s="1">
        <v>1</v>
      </c>
      <c r="BP23" s="1">
        <v>0</v>
      </c>
      <c r="BQ23" s="1">
        <v>1</v>
      </c>
      <c r="BR23" s="1">
        <v>0</v>
      </c>
      <c r="BS23" s="1">
        <v>1</v>
      </c>
      <c r="BT23" s="1">
        <f t="shared" si="0"/>
        <v>9.5</v>
      </c>
    </row>
    <row r="24" spans="3:75" x14ac:dyDescent="0.25">
      <c r="C24" s="4" t="s">
        <v>161</v>
      </c>
      <c r="D24" s="2">
        <v>1</v>
      </c>
      <c r="E24" s="1">
        <v>0</v>
      </c>
      <c r="F24" s="1">
        <v>1</v>
      </c>
      <c r="G24" s="1">
        <v>1</v>
      </c>
      <c r="H24" s="1">
        <v>0</v>
      </c>
      <c r="I24" s="1">
        <v>1.5</v>
      </c>
      <c r="J24" s="1">
        <v>1.75</v>
      </c>
      <c r="K24" s="1">
        <v>0</v>
      </c>
      <c r="L24" s="1">
        <v>0</v>
      </c>
      <c r="M24" s="1">
        <v>1.5</v>
      </c>
      <c r="N24" s="1"/>
      <c r="O24" s="1">
        <f>SUM(D24:N24)</f>
        <v>7.75</v>
      </c>
      <c r="U24" s="4" t="s">
        <v>161</v>
      </c>
      <c r="V24" s="2">
        <v>1</v>
      </c>
      <c r="W24" s="1">
        <v>0</v>
      </c>
      <c r="X24" s="1">
        <v>1</v>
      </c>
      <c r="Y24" s="1">
        <v>0</v>
      </c>
      <c r="Z24" s="1">
        <v>0</v>
      </c>
      <c r="AA24" s="1">
        <v>0</v>
      </c>
      <c r="AB24" s="1">
        <v>0</v>
      </c>
      <c r="AC24" s="1">
        <v>0.5</v>
      </c>
      <c r="AD24" s="1">
        <v>3</v>
      </c>
      <c r="AE24" s="1">
        <v>2.5</v>
      </c>
      <c r="AF24" s="1"/>
      <c r="AG24" s="1">
        <f>SUM(V24:AF24)</f>
        <v>8</v>
      </c>
      <c r="AL24" s="4" t="s">
        <v>158</v>
      </c>
      <c r="AM24" s="2">
        <v>1</v>
      </c>
      <c r="AN24" s="1">
        <v>0</v>
      </c>
      <c r="AO24" s="1">
        <v>2.25</v>
      </c>
      <c r="AP24" s="1">
        <v>2</v>
      </c>
      <c r="AQ24" s="1">
        <v>2</v>
      </c>
      <c r="AR24" s="1">
        <v>2</v>
      </c>
      <c r="AS24" s="1">
        <v>1</v>
      </c>
      <c r="AT24" s="1">
        <v>2</v>
      </c>
      <c r="AU24" s="1">
        <v>0.5</v>
      </c>
      <c r="AV24" s="1">
        <v>0</v>
      </c>
      <c r="AW24" s="1">
        <v>0</v>
      </c>
      <c r="AX24" s="1">
        <f>SUM(AM24:AW24)</f>
        <v>12.75</v>
      </c>
      <c r="BC24" s="4" t="s">
        <v>158</v>
      </c>
      <c r="BD24" s="18">
        <v>1.5</v>
      </c>
      <c r="BE24" s="1">
        <v>0</v>
      </c>
      <c r="BF24" s="1">
        <v>0</v>
      </c>
      <c r="BG24" s="1">
        <v>1</v>
      </c>
      <c r="BH24" s="1">
        <v>0</v>
      </c>
      <c r="BI24" s="1">
        <v>0</v>
      </c>
      <c r="BJ24" s="1">
        <v>0</v>
      </c>
      <c r="BK24" s="1">
        <v>0</v>
      </c>
      <c r="BL24" s="1">
        <v>0.5</v>
      </c>
      <c r="BM24" s="1">
        <v>1.5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f t="shared" si="0"/>
        <v>4.5</v>
      </c>
    </row>
    <row r="25" spans="3:75" x14ac:dyDescent="0.25">
      <c r="C25" s="12" t="s">
        <v>162</v>
      </c>
      <c r="D25" s="2">
        <v>1.5</v>
      </c>
      <c r="E25" s="1">
        <v>1.75</v>
      </c>
      <c r="F25" s="1">
        <v>2</v>
      </c>
      <c r="G25" s="1">
        <v>2</v>
      </c>
      <c r="H25" s="1">
        <v>1</v>
      </c>
      <c r="I25" s="1">
        <v>1.5</v>
      </c>
      <c r="J25" s="1">
        <v>0</v>
      </c>
      <c r="K25" s="1">
        <v>0.5</v>
      </c>
      <c r="L25" s="1">
        <v>2</v>
      </c>
      <c r="M25" s="1">
        <v>2</v>
      </c>
      <c r="N25" s="1"/>
      <c r="O25" s="1">
        <f>SUM(D25:N25)</f>
        <v>14.25</v>
      </c>
      <c r="U25" s="12" t="s">
        <v>162</v>
      </c>
      <c r="V25" s="2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>
        <f>SUM(V25:AF25)</f>
        <v>0</v>
      </c>
      <c r="AL25" s="4" t="s">
        <v>161</v>
      </c>
      <c r="AM25" s="2">
        <v>0</v>
      </c>
      <c r="AN25" s="1">
        <v>0</v>
      </c>
      <c r="AO25" s="1">
        <v>0</v>
      </c>
      <c r="AP25" s="1">
        <v>2</v>
      </c>
      <c r="AQ25" s="1">
        <v>2</v>
      </c>
      <c r="AR25" s="1">
        <v>0</v>
      </c>
      <c r="AS25" s="1">
        <v>1.5</v>
      </c>
      <c r="AT25" s="1">
        <v>0</v>
      </c>
      <c r="AU25" s="1">
        <v>0</v>
      </c>
      <c r="AV25" s="1">
        <v>0</v>
      </c>
      <c r="AW25" s="1">
        <v>0</v>
      </c>
      <c r="AX25" s="1">
        <f>SUM(AM25:AW25)</f>
        <v>5.5</v>
      </c>
      <c r="BC25" s="4" t="s">
        <v>161</v>
      </c>
      <c r="BD25" s="2">
        <v>1.5</v>
      </c>
      <c r="BE25" s="1">
        <v>0</v>
      </c>
      <c r="BF25" s="1">
        <v>0</v>
      </c>
      <c r="BG25" s="1">
        <v>1</v>
      </c>
      <c r="BH25" s="1">
        <v>1</v>
      </c>
      <c r="BI25" s="1">
        <v>0.25</v>
      </c>
      <c r="BJ25" s="1">
        <v>0</v>
      </c>
      <c r="BK25" s="1">
        <v>0</v>
      </c>
      <c r="BL25" s="1">
        <v>0</v>
      </c>
      <c r="BM25" s="1">
        <v>1</v>
      </c>
      <c r="BN25" s="1">
        <v>0</v>
      </c>
      <c r="BO25" s="1">
        <v>0</v>
      </c>
      <c r="BP25" s="1">
        <v>0</v>
      </c>
      <c r="BQ25" s="1">
        <v>0.5</v>
      </c>
      <c r="BR25" s="1">
        <v>0</v>
      </c>
      <c r="BS25" s="1">
        <v>0</v>
      </c>
      <c r="BT25" s="1">
        <f t="shared" si="0"/>
        <v>5.25</v>
      </c>
    </row>
    <row r="26" spans="3:75" x14ac:dyDescent="0.25">
      <c r="C26" s="12" t="s">
        <v>163</v>
      </c>
      <c r="D26" s="2">
        <v>1.5</v>
      </c>
      <c r="E26" s="1">
        <v>2</v>
      </c>
      <c r="F26" s="1">
        <v>2</v>
      </c>
      <c r="G26" s="1">
        <v>2</v>
      </c>
      <c r="H26" s="1">
        <v>1</v>
      </c>
      <c r="I26" s="1">
        <v>1.5</v>
      </c>
      <c r="J26" s="1">
        <v>2</v>
      </c>
      <c r="K26" s="1">
        <v>0.5</v>
      </c>
      <c r="L26" s="1">
        <v>2</v>
      </c>
      <c r="M26" s="1">
        <v>2.5</v>
      </c>
      <c r="N26" s="1"/>
      <c r="O26" s="1">
        <f>SUM(D26:N26)</f>
        <v>17</v>
      </c>
      <c r="U26" s="12" t="s">
        <v>163</v>
      </c>
      <c r="V26" s="2">
        <v>3.5</v>
      </c>
      <c r="W26" s="1">
        <v>1.5</v>
      </c>
      <c r="X26" s="1">
        <v>1</v>
      </c>
      <c r="Y26" s="1">
        <v>2</v>
      </c>
      <c r="Z26" s="1">
        <v>1</v>
      </c>
      <c r="AA26" s="1">
        <v>1</v>
      </c>
      <c r="AB26" s="1">
        <v>0</v>
      </c>
      <c r="AC26" s="1">
        <v>1</v>
      </c>
      <c r="AD26" s="1">
        <v>2</v>
      </c>
      <c r="AE26" s="1">
        <v>3.5</v>
      </c>
      <c r="AF26" s="1"/>
      <c r="AG26" s="1">
        <f>SUM(V26:AF26)</f>
        <v>16.5</v>
      </c>
      <c r="AL26" s="12" t="s">
        <v>162</v>
      </c>
      <c r="AM26" s="2">
        <v>0.5</v>
      </c>
      <c r="AN26" s="1">
        <v>0</v>
      </c>
      <c r="AO26" s="1">
        <v>1</v>
      </c>
      <c r="AP26" s="1">
        <v>2</v>
      </c>
      <c r="AQ26" s="1">
        <v>2</v>
      </c>
      <c r="AR26" s="1">
        <v>0</v>
      </c>
      <c r="AS26" s="1">
        <v>1</v>
      </c>
      <c r="AT26" s="1">
        <v>0</v>
      </c>
      <c r="AU26" s="1">
        <v>0</v>
      </c>
      <c r="AV26" s="1">
        <v>0</v>
      </c>
      <c r="AW26" s="1">
        <v>0</v>
      </c>
      <c r="AX26" s="1">
        <f t="shared" ref="AX26:AX30" si="7">SUM(AM26:AW26)</f>
        <v>6.5</v>
      </c>
      <c r="BC26" s="12" t="s">
        <v>162</v>
      </c>
      <c r="BD26" s="2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>
        <f t="shared" si="0"/>
        <v>0</v>
      </c>
    </row>
    <row r="27" spans="3:75" x14ac:dyDescent="0.25">
      <c r="C27" s="12" t="s">
        <v>164</v>
      </c>
      <c r="D27" s="2">
        <v>0.5</v>
      </c>
      <c r="E27" s="1">
        <v>0.5</v>
      </c>
      <c r="F27" s="1">
        <v>2.5</v>
      </c>
      <c r="G27" s="1">
        <v>2</v>
      </c>
      <c r="H27" s="1">
        <v>0</v>
      </c>
      <c r="I27" s="1">
        <v>0</v>
      </c>
      <c r="J27" s="1">
        <v>0</v>
      </c>
      <c r="K27" s="1">
        <v>0.5</v>
      </c>
      <c r="L27" s="1">
        <v>2</v>
      </c>
      <c r="M27" s="1">
        <v>0.5</v>
      </c>
      <c r="N27" s="1"/>
      <c r="O27" s="1">
        <f>SUM(D27:N27)</f>
        <v>8.5</v>
      </c>
      <c r="U27" s="12" t="s">
        <v>164</v>
      </c>
      <c r="V27" s="2">
        <v>0.5</v>
      </c>
      <c r="W27" s="1">
        <v>1.5</v>
      </c>
      <c r="X27" s="1">
        <v>0</v>
      </c>
      <c r="Y27" s="1">
        <v>0</v>
      </c>
      <c r="Z27" s="1">
        <v>0</v>
      </c>
      <c r="AA27" s="1">
        <v>1</v>
      </c>
      <c r="AB27" s="1">
        <v>0</v>
      </c>
      <c r="AC27" s="1">
        <v>0</v>
      </c>
      <c r="AD27" s="1">
        <v>2</v>
      </c>
      <c r="AE27" s="1">
        <v>0.5</v>
      </c>
      <c r="AF27" s="1"/>
      <c r="AG27" s="1">
        <f>SUM(V27:AF27)</f>
        <v>5.5</v>
      </c>
      <c r="AL27" s="12" t="s">
        <v>163</v>
      </c>
      <c r="AM27" s="2">
        <v>0</v>
      </c>
      <c r="AN27" s="1">
        <v>0</v>
      </c>
      <c r="AO27" s="1">
        <v>2.5</v>
      </c>
      <c r="AP27" s="1">
        <v>2</v>
      </c>
      <c r="AQ27" s="1">
        <v>2</v>
      </c>
      <c r="AR27" s="1">
        <v>1.5</v>
      </c>
      <c r="AS27" s="1">
        <v>1</v>
      </c>
      <c r="AT27" s="1">
        <v>0</v>
      </c>
      <c r="AU27" s="1">
        <v>0</v>
      </c>
      <c r="AV27" s="1">
        <v>0</v>
      </c>
      <c r="AW27" s="1">
        <v>0</v>
      </c>
      <c r="AX27" s="1">
        <f t="shared" si="7"/>
        <v>9</v>
      </c>
      <c r="BC27" s="12" t="s">
        <v>163</v>
      </c>
      <c r="BD27" s="2">
        <v>1.5</v>
      </c>
      <c r="BE27" s="1">
        <v>1</v>
      </c>
      <c r="BF27" s="1">
        <v>0</v>
      </c>
      <c r="BG27" s="1">
        <v>0</v>
      </c>
      <c r="BH27" s="1">
        <v>1</v>
      </c>
      <c r="BI27" s="1">
        <v>0.5</v>
      </c>
      <c r="BJ27" s="1">
        <v>0</v>
      </c>
      <c r="BK27" s="1">
        <v>0</v>
      </c>
      <c r="BL27" s="1">
        <v>0</v>
      </c>
      <c r="BM27" s="1">
        <v>1.5</v>
      </c>
      <c r="BN27" s="1">
        <v>0</v>
      </c>
      <c r="BO27" s="1">
        <v>0</v>
      </c>
      <c r="BP27" s="1">
        <v>0</v>
      </c>
      <c r="BQ27" s="1">
        <v>1</v>
      </c>
      <c r="BR27" s="1">
        <v>0.5</v>
      </c>
      <c r="BS27" s="1">
        <v>0</v>
      </c>
      <c r="BT27" s="1">
        <f t="shared" si="0"/>
        <v>7</v>
      </c>
    </row>
    <row r="28" spans="3:75" ht="15.75" thickBot="1" x14ac:dyDescent="0.3">
      <c r="C28" s="5" t="s">
        <v>165</v>
      </c>
      <c r="D28" s="2">
        <v>1.5</v>
      </c>
      <c r="E28" s="1">
        <v>1.5</v>
      </c>
      <c r="F28" s="1">
        <v>2</v>
      </c>
      <c r="G28" s="1">
        <v>2</v>
      </c>
      <c r="H28" s="1">
        <v>1</v>
      </c>
      <c r="I28" s="1">
        <v>1.5</v>
      </c>
      <c r="J28" s="1">
        <v>0</v>
      </c>
      <c r="K28" s="1">
        <v>0.5</v>
      </c>
      <c r="L28" s="1">
        <v>2</v>
      </c>
      <c r="M28" s="1">
        <v>1.5</v>
      </c>
      <c r="N28" s="1"/>
      <c r="O28" s="1">
        <f>SUM(D28:N28)</f>
        <v>13.5</v>
      </c>
      <c r="Q28">
        <f>SUM(O5:O28)</f>
        <v>334</v>
      </c>
      <c r="R28" t="s">
        <v>42</v>
      </c>
      <c r="U28" s="5" t="s">
        <v>165</v>
      </c>
      <c r="V28" s="2">
        <v>1.5</v>
      </c>
      <c r="W28" s="1">
        <v>1.5</v>
      </c>
      <c r="X28" s="1">
        <v>1</v>
      </c>
      <c r="Y28" s="1">
        <v>0</v>
      </c>
      <c r="Z28" s="1">
        <v>1</v>
      </c>
      <c r="AA28" s="1">
        <v>1</v>
      </c>
      <c r="AB28" s="1">
        <v>0</v>
      </c>
      <c r="AC28" s="1">
        <v>1</v>
      </c>
      <c r="AD28" s="1">
        <v>3</v>
      </c>
      <c r="AE28" s="1">
        <v>2.5</v>
      </c>
      <c r="AF28" s="1"/>
      <c r="AG28" s="1">
        <f>SUM(V28:AF28)</f>
        <v>12.5</v>
      </c>
      <c r="AI28">
        <f>SUM(AG5:AG28)</f>
        <v>341</v>
      </c>
      <c r="AJ28" t="s">
        <v>53</v>
      </c>
      <c r="AL28" s="12" t="s">
        <v>164</v>
      </c>
      <c r="AM28" s="2">
        <v>0</v>
      </c>
      <c r="AN28" s="1">
        <v>0</v>
      </c>
      <c r="AO28" s="1">
        <v>1</v>
      </c>
      <c r="AP28" s="1">
        <v>0</v>
      </c>
      <c r="AQ28" s="1">
        <v>2</v>
      </c>
      <c r="AR28" s="1">
        <v>1</v>
      </c>
      <c r="AS28" s="1">
        <v>1</v>
      </c>
      <c r="AT28" s="1">
        <v>0</v>
      </c>
      <c r="AU28" s="1">
        <v>0</v>
      </c>
      <c r="AV28" s="1">
        <v>0</v>
      </c>
      <c r="AW28" s="1">
        <v>0</v>
      </c>
      <c r="AX28" s="1">
        <f t="shared" si="7"/>
        <v>5</v>
      </c>
      <c r="AZ28">
        <f>SUM(AX6:AX30)</f>
        <v>262</v>
      </c>
      <c r="BA28" t="s">
        <v>72</v>
      </c>
      <c r="BC28" s="12" t="s">
        <v>164</v>
      </c>
      <c r="BD28" s="1">
        <v>1.25</v>
      </c>
      <c r="BE28" s="1">
        <v>0.5</v>
      </c>
      <c r="BF28" s="1">
        <v>0</v>
      </c>
      <c r="BG28" s="1">
        <v>1</v>
      </c>
      <c r="BH28" s="1">
        <v>1</v>
      </c>
      <c r="BI28" s="1">
        <v>0</v>
      </c>
      <c r="BJ28" s="1">
        <v>0</v>
      </c>
      <c r="BK28" s="1">
        <v>0</v>
      </c>
      <c r="BL28" s="1">
        <v>1</v>
      </c>
      <c r="BM28" s="1">
        <v>1.5</v>
      </c>
      <c r="BN28" s="1">
        <v>0</v>
      </c>
      <c r="BO28" s="1">
        <v>0</v>
      </c>
      <c r="BP28" s="1">
        <v>0</v>
      </c>
      <c r="BQ28" s="1">
        <v>0.25</v>
      </c>
      <c r="BR28" s="1">
        <v>0</v>
      </c>
      <c r="BS28" s="1">
        <v>0</v>
      </c>
      <c r="BT28" s="1">
        <f t="shared" si="0"/>
        <v>6.5</v>
      </c>
    </row>
    <row r="29" spans="3:75" ht="15.75" thickBot="1" x14ac:dyDescent="0.3">
      <c r="AL29" s="5" t="s">
        <v>165</v>
      </c>
      <c r="AM29" s="2">
        <v>1</v>
      </c>
      <c r="AN29" s="1">
        <v>0</v>
      </c>
      <c r="AO29" s="1">
        <v>1.75</v>
      </c>
      <c r="AP29" s="1">
        <v>2</v>
      </c>
      <c r="AQ29" s="1">
        <v>2</v>
      </c>
      <c r="AR29" s="1">
        <v>1</v>
      </c>
      <c r="AS29" s="1">
        <v>1.5</v>
      </c>
      <c r="AT29" s="1">
        <v>0</v>
      </c>
      <c r="AU29" s="1">
        <v>0</v>
      </c>
      <c r="AV29" s="1">
        <v>0</v>
      </c>
      <c r="AW29" s="1">
        <v>0</v>
      </c>
      <c r="AX29" s="1">
        <f t="shared" si="7"/>
        <v>9.25</v>
      </c>
      <c r="BC29" s="5" t="s">
        <v>165</v>
      </c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>
        <f t="shared" si="0"/>
        <v>0</v>
      </c>
    </row>
    <row r="30" spans="3:75" ht="15.75" thickBot="1" x14ac:dyDescent="0.3">
      <c r="C30" s="6"/>
      <c r="D30" s="44" t="s">
        <v>173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U30" s="6"/>
      <c r="V30" s="44" t="s">
        <v>173</v>
      </c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3"/>
      <c r="AL30" s="15" t="s">
        <v>166</v>
      </c>
      <c r="AM30" s="16">
        <v>1</v>
      </c>
      <c r="AN30" s="17">
        <v>0</v>
      </c>
      <c r="AO30" s="17">
        <v>1.75</v>
      </c>
      <c r="AP30" s="17">
        <v>2</v>
      </c>
      <c r="AQ30" s="17">
        <v>0</v>
      </c>
      <c r="AR30" s="17">
        <v>0.5</v>
      </c>
      <c r="AS30" s="17">
        <v>1.25</v>
      </c>
      <c r="AT30" s="17">
        <v>0.5</v>
      </c>
      <c r="AU30" s="17">
        <v>0</v>
      </c>
      <c r="AV30" s="17">
        <v>0</v>
      </c>
      <c r="AW30" s="17">
        <v>0</v>
      </c>
      <c r="AX30" s="1">
        <f t="shared" si="7"/>
        <v>7</v>
      </c>
      <c r="BC30" s="15" t="s">
        <v>166</v>
      </c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>
        <f t="shared" si="0"/>
        <v>0</v>
      </c>
      <c r="BV30">
        <f>SUM(BT6:BT30)</f>
        <v>166.75</v>
      </c>
      <c r="BW30" t="s">
        <v>84</v>
      </c>
    </row>
    <row r="31" spans="3:75" ht="15.75" thickBot="1" x14ac:dyDescent="0.3">
      <c r="C31" s="3"/>
      <c r="D31" s="9">
        <v>1</v>
      </c>
      <c r="E31" s="10" t="s">
        <v>0</v>
      </c>
      <c r="F31" s="10">
        <v>2</v>
      </c>
      <c r="G31" s="10">
        <v>3</v>
      </c>
      <c r="H31" s="10" t="s">
        <v>1</v>
      </c>
      <c r="I31" s="10">
        <v>4</v>
      </c>
      <c r="J31" s="10">
        <v>5</v>
      </c>
      <c r="K31" s="10" t="s">
        <v>2</v>
      </c>
      <c r="L31" s="10" t="s">
        <v>3</v>
      </c>
      <c r="M31" s="10">
        <v>7</v>
      </c>
      <c r="N31" s="10"/>
      <c r="O31" s="10" t="s">
        <v>5</v>
      </c>
      <c r="U31" s="3"/>
      <c r="V31" s="9">
        <v>1</v>
      </c>
      <c r="W31" s="10" t="s">
        <v>0</v>
      </c>
      <c r="X31" s="10">
        <v>2</v>
      </c>
      <c r="Y31" s="10" t="s">
        <v>10</v>
      </c>
      <c r="Z31" s="10">
        <v>3</v>
      </c>
      <c r="AA31" s="10" t="s">
        <v>1</v>
      </c>
      <c r="AB31" s="10" t="s">
        <v>11</v>
      </c>
      <c r="AC31" s="10">
        <v>4</v>
      </c>
      <c r="AD31" s="10">
        <v>5</v>
      </c>
      <c r="AE31" s="10">
        <v>6</v>
      </c>
      <c r="AF31" s="10"/>
      <c r="AG31" s="10" t="s">
        <v>5</v>
      </c>
    </row>
    <row r="32" spans="3:75" ht="15.75" thickBot="1" x14ac:dyDescent="0.3">
      <c r="C32" s="4" t="s">
        <v>140</v>
      </c>
      <c r="D32" s="2">
        <v>1</v>
      </c>
      <c r="E32" s="1">
        <v>2</v>
      </c>
      <c r="F32" s="1">
        <v>2</v>
      </c>
      <c r="G32" s="1">
        <v>2</v>
      </c>
      <c r="H32" s="1">
        <v>0.5</v>
      </c>
      <c r="I32" s="1">
        <v>1.5</v>
      </c>
      <c r="J32" s="1">
        <v>3</v>
      </c>
      <c r="K32" s="1">
        <v>0.5</v>
      </c>
      <c r="L32" s="1">
        <v>1.5</v>
      </c>
      <c r="M32" s="1">
        <v>2.5</v>
      </c>
      <c r="N32" s="1"/>
      <c r="O32" s="1">
        <f>SUM(D32:N32)</f>
        <v>16.5</v>
      </c>
      <c r="U32" s="4" t="s">
        <v>140</v>
      </c>
      <c r="V32" s="2">
        <v>3.5</v>
      </c>
      <c r="W32" s="1">
        <v>1.5</v>
      </c>
      <c r="X32" s="1">
        <v>1</v>
      </c>
      <c r="Y32" s="1">
        <v>1</v>
      </c>
      <c r="Z32" s="1">
        <v>1</v>
      </c>
      <c r="AA32" s="1">
        <v>1</v>
      </c>
      <c r="AB32" s="1">
        <v>2</v>
      </c>
      <c r="AC32" s="1">
        <v>1.5</v>
      </c>
      <c r="AD32" s="1">
        <v>3</v>
      </c>
      <c r="AE32" s="1">
        <v>3.5</v>
      </c>
      <c r="AF32" s="1"/>
      <c r="AG32" s="1">
        <f>SUM(V32:AF32)</f>
        <v>19</v>
      </c>
      <c r="AL32" s="6"/>
      <c r="AM32" s="6"/>
      <c r="AN32" s="7"/>
      <c r="AO32" s="7"/>
      <c r="AP32" s="7" t="s">
        <v>172</v>
      </c>
      <c r="AQ32" s="7"/>
      <c r="AR32" s="7"/>
      <c r="AS32" s="7"/>
      <c r="AT32" s="7"/>
      <c r="AU32" s="7"/>
      <c r="AV32" s="7"/>
      <c r="AW32" s="7"/>
      <c r="AX32" s="8"/>
      <c r="BC32" s="6"/>
      <c r="BD32" s="6"/>
      <c r="BE32" s="42" t="s">
        <v>35</v>
      </c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3"/>
    </row>
    <row r="33" spans="3:72" x14ac:dyDescent="0.25">
      <c r="C33" s="4" t="s">
        <v>141</v>
      </c>
      <c r="D33" s="2">
        <v>2</v>
      </c>
      <c r="E33" s="1">
        <v>2</v>
      </c>
      <c r="F33" s="1">
        <v>2</v>
      </c>
      <c r="G33" s="1">
        <v>2</v>
      </c>
      <c r="H33" s="1">
        <v>1.75</v>
      </c>
      <c r="I33" s="1">
        <v>1.5</v>
      </c>
      <c r="J33" s="1">
        <v>3</v>
      </c>
      <c r="K33" s="1">
        <v>0.5</v>
      </c>
      <c r="L33" s="1">
        <v>2</v>
      </c>
      <c r="M33" s="1">
        <v>2</v>
      </c>
      <c r="N33" s="1"/>
      <c r="O33" s="1">
        <f>SUM(D33:N33)</f>
        <v>18.75</v>
      </c>
      <c r="U33" s="4" t="s">
        <v>141</v>
      </c>
      <c r="V33" s="2">
        <v>3.5</v>
      </c>
      <c r="W33" s="1">
        <v>1.5</v>
      </c>
      <c r="X33" s="1">
        <v>1</v>
      </c>
      <c r="Y33" s="1">
        <v>2</v>
      </c>
      <c r="Z33" s="1">
        <v>1</v>
      </c>
      <c r="AA33" s="1">
        <v>1</v>
      </c>
      <c r="AB33" s="1">
        <v>2</v>
      </c>
      <c r="AC33" s="1">
        <v>1.5</v>
      </c>
      <c r="AD33" s="1">
        <v>3</v>
      </c>
      <c r="AE33" s="1">
        <v>3.5</v>
      </c>
      <c r="AF33" s="1"/>
      <c r="AG33" s="1">
        <f>SUM(V33:AF33)</f>
        <v>20</v>
      </c>
      <c r="AL33" s="3"/>
      <c r="AM33" s="9">
        <v>1</v>
      </c>
      <c r="AN33" s="10" t="s">
        <v>0</v>
      </c>
      <c r="AO33" s="10">
        <v>2</v>
      </c>
      <c r="AP33" s="10" t="s">
        <v>10</v>
      </c>
      <c r="AQ33" s="10" t="s">
        <v>27</v>
      </c>
      <c r="AR33" s="10" t="s">
        <v>28</v>
      </c>
      <c r="AS33" s="10">
        <v>3</v>
      </c>
      <c r="AT33" s="10">
        <v>4</v>
      </c>
      <c r="AU33" s="10" t="s">
        <v>29</v>
      </c>
      <c r="AV33" s="10">
        <v>5</v>
      </c>
      <c r="AW33" s="10" t="s">
        <v>30</v>
      </c>
      <c r="AX33" s="10" t="s">
        <v>5</v>
      </c>
      <c r="BC33" s="3"/>
      <c r="BD33" s="9">
        <v>1</v>
      </c>
      <c r="BE33" s="10" t="s">
        <v>0</v>
      </c>
      <c r="BF33" s="10">
        <v>2</v>
      </c>
      <c r="BG33" s="10" t="s">
        <v>10</v>
      </c>
      <c r="BH33" s="10" t="s">
        <v>27</v>
      </c>
      <c r="BI33" s="10">
        <v>3</v>
      </c>
      <c r="BJ33" s="10">
        <v>4</v>
      </c>
      <c r="BK33" s="10">
        <v>5</v>
      </c>
      <c r="BL33" s="10" t="s">
        <v>30</v>
      </c>
      <c r="BM33" s="10" t="s">
        <v>36</v>
      </c>
      <c r="BN33" s="10" t="s">
        <v>37</v>
      </c>
      <c r="BO33" s="10">
        <v>6</v>
      </c>
      <c r="BP33" s="10" t="s">
        <v>2</v>
      </c>
      <c r="BQ33" s="10">
        <v>7</v>
      </c>
      <c r="BR33" s="10">
        <v>8</v>
      </c>
      <c r="BS33" s="10">
        <v>9</v>
      </c>
      <c r="BT33" s="10" t="s">
        <v>5</v>
      </c>
    </row>
    <row r="34" spans="3:72" x14ac:dyDescent="0.25">
      <c r="C34" s="4" t="s">
        <v>142</v>
      </c>
      <c r="D34" s="2">
        <v>1.5</v>
      </c>
      <c r="E34" s="1">
        <v>0</v>
      </c>
      <c r="F34" s="1">
        <v>2</v>
      </c>
      <c r="G34" s="1">
        <v>2</v>
      </c>
      <c r="H34" s="1">
        <v>1</v>
      </c>
      <c r="I34" s="1">
        <v>1.5</v>
      </c>
      <c r="J34" s="1">
        <v>3</v>
      </c>
      <c r="K34" s="1">
        <v>0.5</v>
      </c>
      <c r="L34" s="1">
        <v>2</v>
      </c>
      <c r="M34" s="1">
        <v>2</v>
      </c>
      <c r="N34" s="1"/>
      <c r="O34" s="1">
        <f t="shared" ref="O34:O40" si="8">SUM(D34:N34)</f>
        <v>15.5</v>
      </c>
      <c r="U34" s="4" t="s">
        <v>142</v>
      </c>
      <c r="V34" s="2">
        <v>3.5</v>
      </c>
      <c r="W34" s="1">
        <v>1.5</v>
      </c>
      <c r="X34" s="1">
        <v>0</v>
      </c>
      <c r="Y34" s="1">
        <v>2</v>
      </c>
      <c r="Z34" s="1">
        <v>1</v>
      </c>
      <c r="AA34" s="1">
        <v>0</v>
      </c>
      <c r="AB34" s="1">
        <v>2</v>
      </c>
      <c r="AC34" s="1">
        <v>1</v>
      </c>
      <c r="AD34" s="1">
        <v>2</v>
      </c>
      <c r="AE34" s="1">
        <v>3.5</v>
      </c>
      <c r="AF34" s="1"/>
      <c r="AG34" s="1">
        <f t="shared" ref="AG34:AG40" si="9">SUM(V34:AF34)</f>
        <v>16.5</v>
      </c>
      <c r="AL34" s="3"/>
      <c r="AM34" s="9">
        <v>1</v>
      </c>
      <c r="AN34" s="10">
        <v>2</v>
      </c>
      <c r="AO34" s="10">
        <v>2.5</v>
      </c>
      <c r="AP34" s="10">
        <v>2</v>
      </c>
      <c r="AQ34" s="10">
        <v>2</v>
      </c>
      <c r="AR34" s="10">
        <v>2</v>
      </c>
      <c r="AS34" s="10">
        <v>1.5</v>
      </c>
      <c r="AT34" s="10">
        <v>2</v>
      </c>
      <c r="AU34" s="10">
        <v>1.5</v>
      </c>
      <c r="AV34" s="10">
        <v>2</v>
      </c>
      <c r="AW34" s="10">
        <v>1.5</v>
      </c>
      <c r="AX34" s="10">
        <f>SUM(AM34:AW34)</f>
        <v>20</v>
      </c>
      <c r="BC34" s="3"/>
      <c r="BD34" s="9">
        <v>1.75</v>
      </c>
      <c r="BE34" s="10">
        <v>1</v>
      </c>
      <c r="BF34" s="10">
        <v>1</v>
      </c>
      <c r="BG34" s="10">
        <v>2</v>
      </c>
      <c r="BH34" s="10">
        <v>1</v>
      </c>
      <c r="BI34" s="10">
        <v>0.75</v>
      </c>
      <c r="BJ34" s="10">
        <v>1</v>
      </c>
      <c r="BK34" s="10">
        <v>1.5</v>
      </c>
      <c r="BL34" s="10">
        <v>1.5</v>
      </c>
      <c r="BM34" s="10">
        <v>1.5</v>
      </c>
      <c r="BN34" s="10">
        <v>1</v>
      </c>
      <c r="BO34" s="11">
        <v>2</v>
      </c>
      <c r="BP34" s="11">
        <v>1</v>
      </c>
      <c r="BQ34" s="11">
        <v>1</v>
      </c>
      <c r="BR34" s="11">
        <v>1</v>
      </c>
      <c r="BS34" s="11">
        <v>1</v>
      </c>
      <c r="BT34" s="10">
        <f t="shared" ref="BT34:BT56" si="10">SUM(BD34:BS34)</f>
        <v>20</v>
      </c>
    </row>
    <row r="35" spans="3:72" x14ac:dyDescent="0.25">
      <c r="C35" s="4" t="s">
        <v>143</v>
      </c>
      <c r="D35" s="2">
        <v>2</v>
      </c>
      <c r="E35" s="1">
        <v>2</v>
      </c>
      <c r="F35" s="1">
        <v>2.5</v>
      </c>
      <c r="G35" s="1">
        <v>2</v>
      </c>
      <c r="H35" s="1">
        <v>1.75</v>
      </c>
      <c r="I35" s="1">
        <v>1.5</v>
      </c>
      <c r="J35" s="1">
        <v>2</v>
      </c>
      <c r="K35" s="1">
        <v>0.5</v>
      </c>
      <c r="L35" s="1">
        <v>2</v>
      </c>
      <c r="M35" s="1">
        <v>2.5</v>
      </c>
      <c r="N35" s="1"/>
      <c r="O35" s="1">
        <f t="shared" si="8"/>
        <v>18.75</v>
      </c>
      <c r="U35" s="4" t="s">
        <v>143</v>
      </c>
      <c r="V35" s="2">
        <v>3.5</v>
      </c>
      <c r="W35" s="1">
        <v>1.5</v>
      </c>
      <c r="X35" s="1">
        <v>1</v>
      </c>
      <c r="Y35" s="1">
        <v>2</v>
      </c>
      <c r="Z35" s="1">
        <v>1</v>
      </c>
      <c r="AA35" s="1">
        <v>1</v>
      </c>
      <c r="AB35" s="1">
        <v>1</v>
      </c>
      <c r="AC35" s="1">
        <v>1.5</v>
      </c>
      <c r="AD35" s="1">
        <v>2</v>
      </c>
      <c r="AE35" s="1">
        <v>3.5</v>
      </c>
      <c r="AF35" s="1"/>
      <c r="AG35" s="1">
        <f t="shared" si="9"/>
        <v>18</v>
      </c>
      <c r="AL35" s="4" t="s">
        <v>140</v>
      </c>
      <c r="AM35" s="2">
        <v>1</v>
      </c>
      <c r="AN35" s="1">
        <v>1.5</v>
      </c>
      <c r="AO35" s="1">
        <v>2</v>
      </c>
      <c r="AP35" s="1">
        <v>2</v>
      </c>
      <c r="AQ35" s="1">
        <v>2</v>
      </c>
      <c r="AR35" s="1">
        <v>2</v>
      </c>
      <c r="AS35" s="1">
        <v>1.25</v>
      </c>
      <c r="AT35" s="1">
        <v>2</v>
      </c>
      <c r="AU35" s="1">
        <v>0.5</v>
      </c>
      <c r="AV35" s="1">
        <v>1</v>
      </c>
      <c r="AW35" s="1">
        <v>1.5</v>
      </c>
      <c r="AX35" s="1">
        <f>SUM(AM35:AW35)</f>
        <v>16.75</v>
      </c>
      <c r="BC35" s="4" t="s">
        <v>140</v>
      </c>
      <c r="BD35" s="2">
        <v>1.5</v>
      </c>
      <c r="BE35" s="1">
        <v>1</v>
      </c>
      <c r="BF35" s="1">
        <v>1</v>
      </c>
      <c r="BG35" s="1">
        <v>2</v>
      </c>
      <c r="BH35" s="1">
        <v>1</v>
      </c>
      <c r="BI35" s="1">
        <v>0.5</v>
      </c>
      <c r="BJ35" s="1">
        <v>0</v>
      </c>
      <c r="BK35" s="1">
        <v>1.5</v>
      </c>
      <c r="BL35" s="1">
        <v>1.5</v>
      </c>
      <c r="BM35" s="1">
        <v>1.5</v>
      </c>
      <c r="BN35" s="1">
        <v>0</v>
      </c>
      <c r="BO35" s="1">
        <v>2</v>
      </c>
      <c r="BP35" s="1">
        <v>0</v>
      </c>
      <c r="BQ35" s="1">
        <v>1</v>
      </c>
      <c r="BR35" s="1">
        <v>0</v>
      </c>
      <c r="BS35" s="1">
        <v>1</v>
      </c>
      <c r="BT35" s="1">
        <f t="shared" si="10"/>
        <v>15.5</v>
      </c>
    </row>
    <row r="36" spans="3:72" x14ac:dyDescent="0.25">
      <c r="C36" s="4" t="s">
        <v>144</v>
      </c>
      <c r="D36" s="2">
        <v>1.25</v>
      </c>
      <c r="E36" s="1">
        <v>2</v>
      </c>
      <c r="F36" s="1">
        <v>1.5</v>
      </c>
      <c r="G36" s="1">
        <v>2</v>
      </c>
      <c r="H36" s="1">
        <v>0</v>
      </c>
      <c r="I36" s="1">
        <v>0</v>
      </c>
      <c r="J36" s="1">
        <v>0</v>
      </c>
      <c r="K36" s="1">
        <v>0.5</v>
      </c>
      <c r="L36" s="1">
        <v>1.5</v>
      </c>
      <c r="M36" s="1">
        <v>1.5</v>
      </c>
      <c r="N36" s="1"/>
      <c r="O36" s="1">
        <f t="shared" si="8"/>
        <v>10.25</v>
      </c>
      <c r="U36" s="4" t="s">
        <v>144</v>
      </c>
      <c r="V36" s="2">
        <v>2.5</v>
      </c>
      <c r="W36" s="1">
        <v>0</v>
      </c>
      <c r="X36" s="1">
        <v>0</v>
      </c>
      <c r="Y36" s="1">
        <v>0</v>
      </c>
      <c r="Z36" s="1">
        <v>0</v>
      </c>
      <c r="AA36" s="1">
        <v>1</v>
      </c>
      <c r="AB36" s="1">
        <v>2</v>
      </c>
      <c r="AC36" s="1">
        <v>1.5</v>
      </c>
      <c r="AD36" s="1">
        <v>3</v>
      </c>
      <c r="AE36" s="1">
        <v>3</v>
      </c>
      <c r="AF36" s="1"/>
      <c r="AG36" s="1">
        <f t="shared" si="9"/>
        <v>13</v>
      </c>
      <c r="AL36" s="4" t="s">
        <v>141</v>
      </c>
      <c r="AM36" s="2">
        <v>0</v>
      </c>
      <c r="AN36" s="1">
        <v>0</v>
      </c>
      <c r="AO36" s="1">
        <v>2</v>
      </c>
      <c r="AP36" s="1">
        <v>2</v>
      </c>
      <c r="AQ36" s="1">
        <v>2</v>
      </c>
      <c r="AR36" s="1">
        <v>2</v>
      </c>
      <c r="AS36" s="1">
        <v>1.5</v>
      </c>
      <c r="AT36" s="1">
        <v>0.5</v>
      </c>
      <c r="AU36" s="1">
        <v>0.5</v>
      </c>
      <c r="AV36" s="1">
        <v>0.25</v>
      </c>
      <c r="AW36" s="1">
        <v>0</v>
      </c>
      <c r="AX36" s="1">
        <f t="shared" ref="AX36:AX43" si="11">SUM(AM36:AW36)</f>
        <v>10.75</v>
      </c>
      <c r="BC36" s="4" t="s">
        <v>141</v>
      </c>
      <c r="BD36" s="2">
        <v>1.25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0.25</v>
      </c>
      <c r="BK36" s="1">
        <v>0</v>
      </c>
      <c r="BL36" s="1">
        <v>1</v>
      </c>
      <c r="BM36" s="1">
        <v>1</v>
      </c>
      <c r="BN36" s="1">
        <v>0</v>
      </c>
      <c r="BO36" s="1">
        <v>2</v>
      </c>
      <c r="BP36" s="1">
        <v>0</v>
      </c>
      <c r="BQ36" s="1">
        <v>0.5</v>
      </c>
      <c r="BR36" s="1">
        <v>0</v>
      </c>
      <c r="BS36" s="1">
        <v>1</v>
      </c>
      <c r="BT36" s="1">
        <f t="shared" si="10"/>
        <v>7</v>
      </c>
    </row>
    <row r="37" spans="3:72" x14ac:dyDescent="0.25">
      <c r="C37" s="4" t="s">
        <v>145</v>
      </c>
      <c r="D37" s="2">
        <v>1.5</v>
      </c>
      <c r="E37" s="1">
        <v>2</v>
      </c>
      <c r="F37" s="1">
        <v>1.5</v>
      </c>
      <c r="G37" s="1">
        <v>2</v>
      </c>
      <c r="H37" s="1">
        <v>0.5</v>
      </c>
      <c r="I37" s="1">
        <v>1.5</v>
      </c>
      <c r="J37" s="1">
        <v>3</v>
      </c>
      <c r="K37" s="1">
        <v>0.5</v>
      </c>
      <c r="L37" s="1">
        <v>2</v>
      </c>
      <c r="M37" s="1">
        <v>1</v>
      </c>
      <c r="N37" s="1"/>
      <c r="O37" s="1">
        <f t="shared" si="8"/>
        <v>15.5</v>
      </c>
      <c r="U37" s="4" t="s">
        <v>145</v>
      </c>
      <c r="V37" s="2">
        <v>1.5</v>
      </c>
      <c r="W37" s="1">
        <v>1.5</v>
      </c>
      <c r="X37" s="1">
        <v>0</v>
      </c>
      <c r="Y37" s="1">
        <v>0</v>
      </c>
      <c r="Z37" s="1">
        <v>1</v>
      </c>
      <c r="AA37" s="1">
        <v>1</v>
      </c>
      <c r="AB37" s="1">
        <v>2</v>
      </c>
      <c r="AC37" s="1">
        <v>1.5</v>
      </c>
      <c r="AD37" s="1">
        <v>3</v>
      </c>
      <c r="AE37" s="1">
        <v>3.5</v>
      </c>
      <c r="AF37" s="1"/>
      <c r="AG37" s="1">
        <f t="shared" si="9"/>
        <v>15</v>
      </c>
      <c r="AL37" s="4" t="s">
        <v>142</v>
      </c>
      <c r="AM37" s="2">
        <v>0.5</v>
      </c>
      <c r="AN37" s="1">
        <v>0.5</v>
      </c>
      <c r="AO37" s="1">
        <v>2.5</v>
      </c>
      <c r="AP37" s="1">
        <v>2</v>
      </c>
      <c r="AQ37" s="1">
        <v>2</v>
      </c>
      <c r="AR37" s="1">
        <v>0</v>
      </c>
      <c r="AS37" s="1">
        <v>1.5</v>
      </c>
      <c r="AT37" s="1">
        <v>0.5</v>
      </c>
      <c r="AU37" s="1">
        <v>0.5</v>
      </c>
      <c r="AV37" s="1">
        <v>0</v>
      </c>
      <c r="AW37" s="1">
        <v>0</v>
      </c>
      <c r="AX37" s="1">
        <f t="shared" si="11"/>
        <v>10</v>
      </c>
      <c r="BC37" s="4" t="s">
        <v>142</v>
      </c>
      <c r="BD37" s="2">
        <v>1.5</v>
      </c>
      <c r="BE37" s="1">
        <v>0.5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1</v>
      </c>
      <c r="BN37" s="1">
        <v>0</v>
      </c>
      <c r="BO37" s="1">
        <v>1</v>
      </c>
      <c r="BP37" s="1">
        <v>0</v>
      </c>
      <c r="BQ37" s="1">
        <v>0.25</v>
      </c>
      <c r="BR37" s="1">
        <v>0</v>
      </c>
      <c r="BS37" s="1">
        <v>1</v>
      </c>
      <c r="BT37" s="1">
        <f t="shared" si="10"/>
        <v>5.25</v>
      </c>
    </row>
    <row r="38" spans="3:72" x14ac:dyDescent="0.25">
      <c r="C38" s="4" t="s">
        <v>146</v>
      </c>
      <c r="D38" s="2">
        <v>1.5</v>
      </c>
      <c r="E38" s="1">
        <v>2</v>
      </c>
      <c r="F38" s="1">
        <v>1.5</v>
      </c>
      <c r="G38" s="1">
        <v>2</v>
      </c>
      <c r="H38" s="1">
        <v>1.75</v>
      </c>
      <c r="I38" s="1">
        <v>1.5</v>
      </c>
      <c r="J38" s="1">
        <v>3</v>
      </c>
      <c r="K38" s="1">
        <v>0.5</v>
      </c>
      <c r="L38" s="1">
        <v>2</v>
      </c>
      <c r="M38" s="1">
        <v>2</v>
      </c>
      <c r="N38" s="1"/>
      <c r="O38" s="1">
        <f t="shared" si="8"/>
        <v>17.75</v>
      </c>
      <c r="U38" s="4" t="s">
        <v>146</v>
      </c>
      <c r="V38" s="2">
        <v>3.5</v>
      </c>
      <c r="W38" s="1">
        <v>1.5</v>
      </c>
      <c r="X38" s="1">
        <v>0</v>
      </c>
      <c r="Y38" s="1">
        <v>0</v>
      </c>
      <c r="Z38" s="1">
        <v>1</v>
      </c>
      <c r="AA38" s="1">
        <v>0</v>
      </c>
      <c r="AB38" s="1">
        <v>2</v>
      </c>
      <c r="AC38" s="1">
        <v>1.5</v>
      </c>
      <c r="AD38" s="1">
        <v>3</v>
      </c>
      <c r="AE38" s="1">
        <v>3.5</v>
      </c>
      <c r="AF38" s="1"/>
      <c r="AG38" s="1">
        <f t="shared" si="9"/>
        <v>16</v>
      </c>
      <c r="AL38" s="4" t="s">
        <v>143</v>
      </c>
      <c r="AM38" s="2">
        <v>1</v>
      </c>
      <c r="AN38" s="1">
        <v>0</v>
      </c>
      <c r="AO38" s="1">
        <v>2</v>
      </c>
      <c r="AP38" s="1">
        <v>2</v>
      </c>
      <c r="AQ38" s="1">
        <v>2</v>
      </c>
      <c r="AR38" s="1">
        <v>2</v>
      </c>
      <c r="AS38" s="1">
        <v>1.5</v>
      </c>
      <c r="AT38" s="1">
        <v>2</v>
      </c>
      <c r="AU38" s="1">
        <v>0.75</v>
      </c>
      <c r="AV38" s="1">
        <v>0</v>
      </c>
      <c r="AW38" s="1">
        <v>0.5</v>
      </c>
      <c r="AX38" s="1">
        <f t="shared" si="11"/>
        <v>13.75</v>
      </c>
      <c r="BC38" s="4" t="s">
        <v>143</v>
      </c>
      <c r="BD38" s="2">
        <v>1.5</v>
      </c>
      <c r="BE38" s="1">
        <v>1</v>
      </c>
      <c r="BF38" s="1">
        <v>1</v>
      </c>
      <c r="BG38" s="1">
        <v>0</v>
      </c>
      <c r="BH38" s="1">
        <v>1</v>
      </c>
      <c r="BI38" s="1">
        <v>0.5</v>
      </c>
      <c r="BJ38" s="1">
        <v>0</v>
      </c>
      <c r="BK38" s="1">
        <v>1.5</v>
      </c>
      <c r="BL38" s="1">
        <v>1</v>
      </c>
      <c r="BM38" s="1">
        <v>1.5</v>
      </c>
      <c r="BN38" s="1">
        <v>0</v>
      </c>
      <c r="BO38" s="1">
        <v>1</v>
      </c>
      <c r="BP38" s="1">
        <v>1</v>
      </c>
      <c r="BQ38" s="1">
        <v>1</v>
      </c>
      <c r="BR38" s="1">
        <v>0.5</v>
      </c>
      <c r="BS38" s="1">
        <v>1</v>
      </c>
      <c r="BT38" s="1">
        <f t="shared" si="10"/>
        <v>13.5</v>
      </c>
    </row>
    <row r="39" spans="3:72" x14ac:dyDescent="0.25">
      <c r="C39" s="4" t="s">
        <v>147</v>
      </c>
      <c r="D39" s="2">
        <v>2</v>
      </c>
      <c r="E39" s="1">
        <v>2</v>
      </c>
      <c r="F39" s="1">
        <v>2</v>
      </c>
      <c r="G39" s="1">
        <v>2</v>
      </c>
      <c r="H39" s="1">
        <v>1</v>
      </c>
      <c r="I39" s="1">
        <v>1.5</v>
      </c>
      <c r="J39" s="1">
        <v>2</v>
      </c>
      <c r="K39" s="1">
        <v>0.5</v>
      </c>
      <c r="L39" s="1">
        <v>2</v>
      </c>
      <c r="M39" s="1">
        <v>2.5</v>
      </c>
      <c r="N39" s="1"/>
      <c r="O39" s="1">
        <f t="shared" si="8"/>
        <v>17.5</v>
      </c>
      <c r="U39" s="4" t="s">
        <v>147</v>
      </c>
      <c r="V39" s="2">
        <v>3.5</v>
      </c>
      <c r="W39" s="1">
        <v>1.5</v>
      </c>
      <c r="X39" s="1">
        <v>1</v>
      </c>
      <c r="Y39" s="1">
        <v>0.75</v>
      </c>
      <c r="Z39" s="1">
        <v>0</v>
      </c>
      <c r="AA39" s="1">
        <v>1</v>
      </c>
      <c r="AB39" s="1">
        <v>2</v>
      </c>
      <c r="AC39" s="1">
        <v>1.5</v>
      </c>
      <c r="AD39" s="1">
        <v>2</v>
      </c>
      <c r="AE39" s="1">
        <v>3.5</v>
      </c>
      <c r="AF39" s="1"/>
      <c r="AG39" s="1">
        <f t="shared" si="9"/>
        <v>16.75</v>
      </c>
      <c r="AL39" s="4" t="s">
        <v>144</v>
      </c>
      <c r="AM39" s="2">
        <v>0.5</v>
      </c>
      <c r="AN39" s="1">
        <v>1</v>
      </c>
      <c r="AO39" s="1">
        <v>1.75</v>
      </c>
      <c r="AP39" s="1">
        <v>2</v>
      </c>
      <c r="AQ39" s="1">
        <v>0</v>
      </c>
      <c r="AR39" s="1">
        <v>2</v>
      </c>
      <c r="AS39" s="1">
        <v>1.5</v>
      </c>
      <c r="AT39" s="1">
        <v>0.5</v>
      </c>
      <c r="AU39" s="1">
        <v>0.5</v>
      </c>
      <c r="AV39" s="1">
        <v>1</v>
      </c>
      <c r="AW39" s="1">
        <v>0</v>
      </c>
      <c r="AX39" s="1">
        <f t="shared" si="11"/>
        <v>10.75</v>
      </c>
      <c r="BC39" s="4" t="s">
        <v>144</v>
      </c>
      <c r="BD39" s="2">
        <v>0.75</v>
      </c>
      <c r="BE39" s="1">
        <v>1</v>
      </c>
      <c r="BF39" s="1">
        <v>0</v>
      </c>
      <c r="BG39" s="1">
        <v>0</v>
      </c>
      <c r="BH39" s="1">
        <v>0</v>
      </c>
      <c r="BI39" s="1">
        <v>0</v>
      </c>
      <c r="BJ39" s="1">
        <v>0.5</v>
      </c>
      <c r="BK39" s="1">
        <v>0</v>
      </c>
      <c r="BL39" s="1">
        <v>0</v>
      </c>
      <c r="BM39" s="1">
        <v>1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f t="shared" si="10"/>
        <v>3.25</v>
      </c>
    </row>
    <row r="40" spans="3:72" x14ac:dyDescent="0.25">
      <c r="C40" s="4" t="s">
        <v>148</v>
      </c>
      <c r="D40" s="2">
        <v>2</v>
      </c>
      <c r="E40" s="1">
        <v>2</v>
      </c>
      <c r="F40" s="1">
        <v>2</v>
      </c>
      <c r="G40" s="1">
        <v>2</v>
      </c>
      <c r="H40" s="1">
        <v>0</v>
      </c>
      <c r="I40" s="1">
        <v>1.5</v>
      </c>
      <c r="J40" s="1">
        <v>3</v>
      </c>
      <c r="K40" s="1">
        <v>0.5</v>
      </c>
      <c r="L40" s="1">
        <v>2</v>
      </c>
      <c r="M40" s="1">
        <v>2</v>
      </c>
      <c r="N40" s="1"/>
      <c r="O40" s="1">
        <f t="shared" si="8"/>
        <v>17</v>
      </c>
      <c r="U40" s="4" t="s">
        <v>148</v>
      </c>
      <c r="V40" s="2">
        <v>3.5</v>
      </c>
      <c r="W40" s="1">
        <v>1.5</v>
      </c>
      <c r="X40" s="1">
        <v>1</v>
      </c>
      <c r="Y40" s="1">
        <v>2</v>
      </c>
      <c r="Z40" s="1">
        <v>1</v>
      </c>
      <c r="AA40" s="1">
        <v>1</v>
      </c>
      <c r="AB40" s="1">
        <v>2</v>
      </c>
      <c r="AC40" s="1">
        <v>1.5</v>
      </c>
      <c r="AD40" s="13">
        <v>3</v>
      </c>
      <c r="AE40" s="1">
        <v>3.5</v>
      </c>
      <c r="AF40" s="1"/>
      <c r="AG40" s="1">
        <f t="shared" si="9"/>
        <v>20</v>
      </c>
      <c r="AL40" s="4" t="s">
        <v>145</v>
      </c>
      <c r="AM40" s="2">
        <v>1</v>
      </c>
      <c r="AN40" s="1">
        <v>0.5</v>
      </c>
      <c r="AO40" s="1">
        <v>2.5</v>
      </c>
      <c r="AP40" s="1">
        <v>2</v>
      </c>
      <c r="AQ40" s="1">
        <v>2</v>
      </c>
      <c r="AR40" s="1">
        <v>2</v>
      </c>
      <c r="AS40" s="1">
        <v>1.5</v>
      </c>
      <c r="AT40" s="1">
        <v>0.5</v>
      </c>
      <c r="AU40" s="1">
        <v>0.5</v>
      </c>
      <c r="AV40" s="1">
        <v>0</v>
      </c>
      <c r="AW40" s="1">
        <v>0.5</v>
      </c>
      <c r="AX40" s="1">
        <f t="shared" si="11"/>
        <v>13</v>
      </c>
      <c r="BC40" s="4" t="s">
        <v>145</v>
      </c>
      <c r="BD40" s="2">
        <v>1.5</v>
      </c>
      <c r="BE40" s="1">
        <v>1</v>
      </c>
      <c r="BF40" s="1">
        <v>0</v>
      </c>
      <c r="BG40" s="1">
        <v>1</v>
      </c>
      <c r="BH40" s="1">
        <v>0</v>
      </c>
      <c r="BI40" s="1">
        <v>0</v>
      </c>
      <c r="BJ40" s="1">
        <v>0</v>
      </c>
      <c r="BK40" s="1">
        <v>0</v>
      </c>
      <c r="BL40" s="1">
        <v>0.5</v>
      </c>
      <c r="BM40" s="1">
        <v>0.5</v>
      </c>
      <c r="BN40" s="1">
        <v>0</v>
      </c>
      <c r="BO40" s="1">
        <v>0</v>
      </c>
      <c r="BP40" s="1">
        <v>0</v>
      </c>
      <c r="BQ40" s="1">
        <v>1</v>
      </c>
      <c r="BR40" s="1">
        <v>0</v>
      </c>
      <c r="BS40" s="1">
        <v>1</v>
      </c>
      <c r="BT40" s="1">
        <f t="shared" si="10"/>
        <v>6.5</v>
      </c>
    </row>
    <row r="41" spans="3:72" x14ac:dyDescent="0.25">
      <c r="C41" s="4" t="s">
        <v>149</v>
      </c>
      <c r="D41" s="2">
        <v>0.5</v>
      </c>
      <c r="E41" s="1">
        <v>2</v>
      </c>
      <c r="F41" s="1">
        <v>1.5</v>
      </c>
      <c r="G41" s="1">
        <v>2</v>
      </c>
      <c r="H41" s="1">
        <v>0.5</v>
      </c>
      <c r="I41" s="1">
        <v>0</v>
      </c>
      <c r="J41" s="1">
        <v>3</v>
      </c>
      <c r="K41" s="1">
        <v>0.5</v>
      </c>
      <c r="L41" s="1">
        <v>2</v>
      </c>
      <c r="M41" s="1">
        <v>2</v>
      </c>
      <c r="N41" s="1"/>
      <c r="O41" s="1">
        <f>SUM(D41:N41)</f>
        <v>14</v>
      </c>
      <c r="U41" s="4" t="s">
        <v>149</v>
      </c>
      <c r="V41" s="2">
        <v>3</v>
      </c>
      <c r="W41" s="1">
        <v>0.75</v>
      </c>
      <c r="X41" s="1">
        <v>1</v>
      </c>
      <c r="Y41" s="1">
        <v>1</v>
      </c>
      <c r="Z41" s="1">
        <v>1</v>
      </c>
      <c r="AA41" s="1">
        <v>0</v>
      </c>
      <c r="AB41" s="1">
        <v>0</v>
      </c>
      <c r="AC41" s="1">
        <v>1.5</v>
      </c>
      <c r="AD41" s="1">
        <v>0.75</v>
      </c>
      <c r="AE41" s="1">
        <v>3.5</v>
      </c>
      <c r="AF41" s="1"/>
      <c r="AG41" s="1">
        <f>SUM(V41:AF41)</f>
        <v>12.5</v>
      </c>
      <c r="AL41" s="4" t="s">
        <v>146</v>
      </c>
      <c r="AM41" s="2">
        <v>0.25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1.25</v>
      </c>
      <c r="AT41" s="1">
        <v>2</v>
      </c>
      <c r="AU41" s="1">
        <v>0.5</v>
      </c>
      <c r="AV41" s="1">
        <v>1</v>
      </c>
      <c r="AW41" s="1">
        <v>1</v>
      </c>
      <c r="AX41" s="1">
        <f t="shared" si="11"/>
        <v>16</v>
      </c>
      <c r="BC41" s="4" t="s">
        <v>146</v>
      </c>
      <c r="BD41" s="2">
        <v>1.5</v>
      </c>
      <c r="BE41" s="1">
        <v>0.5</v>
      </c>
      <c r="BF41" s="1">
        <v>0</v>
      </c>
      <c r="BG41" s="1">
        <v>0</v>
      </c>
      <c r="BH41" s="1">
        <v>1</v>
      </c>
      <c r="BI41" s="1">
        <v>0.5</v>
      </c>
      <c r="BJ41" s="1">
        <v>0</v>
      </c>
      <c r="BK41" s="1">
        <v>0</v>
      </c>
      <c r="BL41" s="1">
        <v>0.5</v>
      </c>
      <c r="BM41" s="1">
        <v>1.5</v>
      </c>
      <c r="BN41" s="1">
        <v>0</v>
      </c>
      <c r="BO41" s="1">
        <v>0</v>
      </c>
      <c r="BP41" s="1">
        <v>0</v>
      </c>
      <c r="BQ41" s="1">
        <v>1</v>
      </c>
      <c r="BR41" s="1">
        <v>0</v>
      </c>
      <c r="BS41" s="1">
        <v>1</v>
      </c>
      <c r="BT41" s="1">
        <f t="shared" si="10"/>
        <v>7.5</v>
      </c>
    </row>
    <row r="42" spans="3:72" x14ac:dyDescent="0.25">
      <c r="C42" s="4" t="s">
        <v>150</v>
      </c>
      <c r="D42" s="2">
        <v>1.5</v>
      </c>
      <c r="E42" s="1">
        <v>2</v>
      </c>
      <c r="F42" s="1">
        <v>2.5</v>
      </c>
      <c r="G42" s="1">
        <v>2</v>
      </c>
      <c r="H42" s="1">
        <v>1</v>
      </c>
      <c r="I42" s="1">
        <v>1.5</v>
      </c>
      <c r="J42" s="1">
        <v>3</v>
      </c>
      <c r="K42" s="1">
        <v>0.5</v>
      </c>
      <c r="L42" s="1">
        <v>2</v>
      </c>
      <c r="M42" s="1">
        <v>2.5</v>
      </c>
      <c r="N42" s="1"/>
      <c r="O42" s="1">
        <f t="shared" ref="O42:O50" si="12">SUM(D42:N42)</f>
        <v>18.5</v>
      </c>
      <c r="U42" s="4" t="s">
        <v>150</v>
      </c>
      <c r="V42" s="2">
        <v>3.5</v>
      </c>
      <c r="W42" s="1">
        <v>1.5</v>
      </c>
      <c r="X42" s="1">
        <v>1</v>
      </c>
      <c r="Y42" s="1">
        <v>2</v>
      </c>
      <c r="Z42" s="1">
        <v>1</v>
      </c>
      <c r="AA42" s="1">
        <v>1</v>
      </c>
      <c r="AB42" s="1">
        <v>2</v>
      </c>
      <c r="AC42" s="1">
        <v>1.5</v>
      </c>
      <c r="AD42" s="1">
        <v>3</v>
      </c>
      <c r="AE42" s="1">
        <v>3.5</v>
      </c>
      <c r="AF42" s="1"/>
      <c r="AG42" s="1">
        <f t="shared" ref="AG42:AG50" si="13">SUM(V42:AF42)</f>
        <v>20</v>
      </c>
      <c r="AL42" s="4" t="s">
        <v>147</v>
      </c>
      <c r="AM42" s="2">
        <v>0.5</v>
      </c>
      <c r="AN42" s="1">
        <v>0</v>
      </c>
      <c r="AO42" s="1">
        <v>2.5</v>
      </c>
      <c r="AP42" s="1">
        <v>2</v>
      </c>
      <c r="AQ42" s="1">
        <v>2</v>
      </c>
      <c r="AR42" s="1">
        <v>1.5</v>
      </c>
      <c r="AS42" s="1">
        <v>1.5</v>
      </c>
      <c r="AT42" s="1">
        <v>2</v>
      </c>
      <c r="AU42" s="1">
        <v>0</v>
      </c>
      <c r="AV42" s="1">
        <v>1</v>
      </c>
      <c r="AW42" s="1">
        <v>0.5</v>
      </c>
      <c r="AX42" s="1">
        <f t="shared" si="11"/>
        <v>13.5</v>
      </c>
      <c r="BC42" s="4" t="s">
        <v>147</v>
      </c>
      <c r="BD42" s="2">
        <v>1.5</v>
      </c>
      <c r="BE42" s="1">
        <v>1</v>
      </c>
      <c r="BF42" s="1">
        <v>0</v>
      </c>
      <c r="BG42" s="1">
        <v>2</v>
      </c>
      <c r="BH42" s="1">
        <v>1</v>
      </c>
      <c r="BI42" s="1">
        <v>0.75</v>
      </c>
      <c r="BJ42" s="1">
        <v>0</v>
      </c>
      <c r="BK42" s="1">
        <v>1.5</v>
      </c>
      <c r="BL42" s="1">
        <v>0.5</v>
      </c>
      <c r="BM42" s="1">
        <v>1.5</v>
      </c>
      <c r="BN42" s="1">
        <v>0</v>
      </c>
      <c r="BO42" s="1">
        <v>1</v>
      </c>
      <c r="BP42" s="1">
        <v>0</v>
      </c>
      <c r="BQ42" s="1">
        <v>1</v>
      </c>
      <c r="BR42" s="1">
        <v>1</v>
      </c>
      <c r="BS42" s="1">
        <v>1</v>
      </c>
      <c r="BT42" s="1">
        <f t="shared" si="10"/>
        <v>13.75</v>
      </c>
    </row>
    <row r="43" spans="3:72" x14ac:dyDescent="0.25">
      <c r="C43" s="4" t="s">
        <v>151</v>
      </c>
      <c r="D43" s="2">
        <v>1.5</v>
      </c>
      <c r="E43" s="1">
        <v>2</v>
      </c>
      <c r="F43" s="1">
        <v>1</v>
      </c>
      <c r="G43" s="1">
        <v>2</v>
      </c>
      <c r="H43" s="1">
        <v>1</v>
      </c>
      <c r="I43" s="1">
        <v>1.5</v>
      </c>
      <c r="J43" s="1">
        <v>3</v>
      </c>
      <c r="K43" s="1">
        <v>0.5</v>
      </c>
      <c r="L43" s="1">
        <v>2</v>
      </c>
      <c r="M43" s="1">
        <v>2.5</v>
      </c>
      <c r="N43" s="1"/>
      <c r="O43" s="1">
        <f t="shared" si="12"/>
        <v>17</v>
      </c>
      <c r="U43" s="4" t="s">
        <v>151</v>
      </c>
      <c r="V43" s="2">
        <v>3.5</v>
      </c>
      <c r="W43" s="1">
        <v>1.5</v>
      </c>
      <c r="X43" s="1">
        <v>1</v>
      </c>
      <c r="Y43" s="1">
        <v>0.25</v>
      </c>
      <c r="Z43" s="1">
        <v>0</v>
      </c>
      <c r="AA43" s="1">
        <v>1</v>
      </c>
      <c r="AB43" s="1">
        <v>0</v>
      </c>
      <c r="AC43" s="1">
        <v>1.5</v>
      </c>
      <c r="AD43" s="1">
        <v>3</v>
      </c>
      <c r="AE43" s="1">
        <v>3.5</v>
      </c>
      <c r="AF43" s="1"/>
      <c r="AG43" s="1">
        <f t="shared" si="13"/>
        <v>15.25</v>
      </c>
      <c r="AL43" s="4" t="s">
        <v>148</v>
      </c>
      <c r="AM43" s="2">
        <v>0.75</v>
      </c>
      <c r="AN43" s="1">
        <v>0</v>
      </c>
      <c r="AO43" s="1">
        <v>2.5</v>
      </c>
      <c r="AP43" s="1">
        <v>2</v>
      </c>
      <c r="AQ43" s="1">
        <v>2</v>
      </c>
      <c r="AR43" s="1">
        <v>2</v>
      </c>
      <c r="AS43" s="1">
        <v>1.5</v>
      </c>
      <c r="AT43" s="1">
        <v>0</v>
      </c>
      <c r="AU43" s="1">
        <v>0.5</v>
      </c>
      <c r="AV43" s="1">
        <v>0</v>
      </c>
      <c r="AW43" s="1">
        <v>0.5</v>
      </c>
      <c r="AX43" s="1">
        <f t="shared" si="11"/>
        <v>11.75</v>
      </c>
      <c r="BC43" s="4" t="s">
        <v>148</v>
      </c>
      <c r="BD43" s="2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>
        <f t="shared" si="10"/>
        <v>0</v>
      </c>
    </row>
    <row r="44" spans="3:72" x14ac:dyDescent="0.25">
      <c r="C44" s="4" t="s">
        <v>152</v>
      </c>
      <c r="D44" s="2">
        <v>0</v>
      </c>
      <c r="E44" s="1">
        <v>0</v>
      </c>
      <c r="F44" s="1">
        <v>0.5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/>
      <c r="O44" s="1">
        <f t="shared" si="12"/>
        <v>2.5</v>
      </c>
      <c r="U44" s="4" t="s">
        <v>152</v>
      </c>
      <c r="V44" s="2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0.5</v>
      </c>
      <c r="AF44" s="1"/>
      <c r="AG44" s="1">
        <f t="shared" si="13"/>
        <v>0.5</v>
      </c>
      <c r="AL44" s="4" t="s">
        <v>149</v>
      </c>
      <c r="AM44" s="2">
        <v>0</v>
      </c>
      <c r="AN44" s="1">
        <v>0.5</v>
      </c>
      <c r="AO44" s="1">
        <v>2</v>
      </c>
      <c r="AP44" s="1">
        <v>2</v>
      </c>
      <c r="AQ44" s="1">
        <v>2</v>
      </c>
      <c r="AR44" s="1">
        <v>2</v>
      </c>
      <c r="AS44" s="1">
        <v>1.5</v>
      </c>
      <c r="AT44" s="1">
        <v>0.5</v>
      </c>
      <c r="AU44" s="1">
        <v>0</v>
      </c>
      <c r="AV44" s="1">
        <v>1</v>
      </c>
      <c r="AW44" s="1">
        <v>0.5</v>
      </c>
      <c r="AX44" s="1">
        <f>SUM(AM44:AW44)</f>
        <v>12</v>
      </c>
      <c r="BC44" s="4" t="s">
        <v>149</v>
      </c>
      <c r="BD44" s="2">
        <v>1.5</v>
      </c>
      <c r="BE44" s="1">
        <v>1</v>
      </c>
      <c r="BF44" s="1">
        <v>0</v>
      </c>
      <c r="BG44" s="1">
        <v>1</v>
      </c>
      <c r="BH44" s="1">
        <v>0</v>
      </c>
      <c r="BI44" s="1">
        <v>0.25</v>
      </c>
      <c r="BJ44" s="1">
        <v>0.25</v>
      </c>
      <c r="BK44" s="1">
        <v>0</v>
      </c>
      <c r="BL44" s="1">
        <v>1</v>
      </c>
      <c r="BM44" s="1">
        <v>1</v>
      </c>
      <c r="BN44" s="1">
        <v>0</v>
      </c>
      <c r="BO44" s="1">
        <v>0</v>
      </c>
      <c r="BP44" s="1">
        <v>0</v>
      </c>
      <c r="BQ44" s="1">
        <v>1</v>
      </c>
      <c r="BR44" s="1">
        <v>0</v>
      </c>
      <c r="BS44" s="1">
        <v>1</v>
      </c>
      <c r="BT44" s="1">
        <f t="shared" si="10"/>
        <v>8</v>
      </c>
    </row>
    <row r="45" spans="3:72" x14ac:dyDescent="0.25">
      <c r="C45" s="4" t="s">
        <v>153</v>
      </c>
      <c r="D45" s="2">
        <v>1.5</v>
      </c>
      <c r="E45" s="1">
        <v>2</v>
      </c>
      <c r="F45" s="1">
        <v>2</v>
      </c>
      <c r="G45" s="1">
        <v>2</v>
      </c>
      <c r="H45" s="1">
        <v>1</v>
      </c>
      <c r="I45" s="1">
        <v>1.5</v>
      </c>
      <c r="J45" s="1">
        <v>0</v>
      </c>
      <c r="K45" s="1">
        <v>0.5</v>
      </c>
      <c r="L45" s="1">
        <v>2</v>
      </c>
      <c r="M45" s="1">
        <v>2.5</v>
      </c>
      <c r="N45" s="1"/>
      <c r="O45" s="1">
        <f t="shared" si="12"/>
        <v>15</v>
      </c>
      <c r="U45" s="4" t="s">
        <v>153</v>
      </c>
      <c r="V45" s="2">
        <v>3.5</v>
      </c>
      <c r="W45" s="1">
        <v>1.5</v>
      </c>
      <c r="X45" s="1">
        <v>1</v>
      </c>
      <c r="Y45" s="1">
        <v>2</v>
      </c>
      <c r="Z45" s="1">
        <v>1</v>
      </c>
      <c r="AA45" s="1">
        <v>1</v>
      </c>
      <c r="AB45" s="1">
        <v>2</v>
      </c>
      <c r="AC45" s="1">
        <v>1.5</v>
      </c>
      <c r="AD45" s="1">
        <v>0</v>
      </c>
      <c r="AE45" s="1">
        <v>3.5</v>
      </c>
      <c r="AF45" s="1"/>
      <c r="AG45" s="1">
        <f t="shared" si="13"/>
        <v>17</v>
      </c>
      <c r="AL45" s="4" t="s">
        <v>150</v>
      </c>
      <c r="AM45" s="2">
        <v>1</v>
      </c>
      <c r="AN45" s="1">
        <v>0</v>
      </c>
      <c r="AO45" s="1">
        <v>2.5</v>
      </c>
      <c r="AP45" s="1">
        <v>2</v>
      </c>
      <c r="AQ45" s="1">
        <v>2</v>
      </c>
      <c r="AR45" s="1">
        <v>2</v>
      </c>
      <c r="AS45" s="1">
        <v>1.5</v>
      </c>
      <c r="AT45" s="1">
        <v>1.5</v>
      </c>
      <c r="AU45" s="1">
        <v>0.5</v>
      </c>
      <c r="AV45" s="1">
        <v>1</v>
      </c>
      <c r="AW45" s="1">
        <v>1</v>
      </c>
      <c r="AX45" s="1">
        <f t="shared" ref="AX45:AX52" si="14">SUM(AM45:AW45)</f>
        <v>15</v>
      </c>
      <c r="BC45" s="4" t="s">
        <v>150</v>
      </c>
      <c r="BD45" s="2">
        <v>1.5</v>
      </c>
      <c r="BE45" s="1">
        <v>0.5</v>
      </c>
      <c r="BF45" s="1">
        <v>1</v>
      </c>
      <c r="BG45" s="1">
        <v>2</v>
      </c>
      <c r="BH45" s="1">
        <v>1</v>
      </c>
      <c r="BI45" s="1">
        <v>0.75</v>
      </c>
      <c r="BJ45" s="1">
        <v>0.25</v>
      </c>
      <c r="BK45" s="1">
        <v>1.5</v>
      </c>
      <c r="BL45" s="1">
        <v>1.5</v>
      </c>
      <c r="BM45" s="1">
        <v>1.5</v>
      </c>
      <c r="BN45" s="1">
        <v>0</v>
      </c>
      <c r="BO45" s="1">
        <v>1</v>
      </c>
      <c r="BP45" s="1">
        <v>0</v>
      </c>
      <c r="BQ45" s="1">
        <v>1</v>
      </c>
      <c r="BR45" s="1">
        <v>0.25</v>
      </c>
      <c r="BS45" s="1">
        <v>1</v>
      </c>
      <c r="BT45" s="1">
        <f t="shared" si="10"/>
        <v>14.75</v>
      </c>
    </row>
    <row r="46" spans="3:72" x14ac:dyDescent="0.25">
      <c r="C46" s="4" t="s">
        <v>154</v>
      </c>
      <c r="D46" s="2">
        <v>1</v>
      </c>
      <c r="E46" s="1">
        <v>2</v>
      </c>
      <c r="F46" s="1">
        <v>2.5</v>
      </c>
      <c r="G46" s="1">
        <v>2</v>
      </c>
      <c r="H46" s="1">
        <v>1</v>
      </c>
      <c r="I46" s="1">
        <v>1.5</v>
      </c>
      <c r="J46" s="1">
        <v>3</v>
      </c>
      <c r="K46" s="1">
        <v>0.5</v>
      </c>
      <c r="L46" s="1">
        <v>2</v>
      </c>
      <c r="M46" s="1">
        <v>2.5</v>
      </c>
      <c r="N46" s="1"/>
      <c r="O46" s="1">
        <f t="shared" si="12"/>
        <v>18</v>
      </c>
      <c r="U46" s="4" t="s">
        <v>154</v>
      </c>
      <c r="V46" s="2">
        <v>3</v>
      </c>
      <c r="W46" s="1">
        <v>1.5</v>
      </c>
      <c r="X46" s="1">
        <v>1</v>
      </c>
      <c r="Y46" s="1">
        <v>1</v>
      </c>
      <c r="Z46" s="1">
        <v>1</v>
      </c>
      <c r="AA46" s="1">
        <v>1</v>
      </c>
      <c r="AB46" s="1">
        <v>2</v>
      </c>
      <c r="AC46" s="1">
        <v>1.5</v>
      </c>
      <c r="AD46" s="1">
        <v>2.75</v>
      </c>
      <c r="AE46" s="1">
        <v>3.5</v>
      </c>
      <c r="AF46" s="1"/>
      <c r="AG46" s="1">
        <f t="shared" si="13"/>
        <v>18.25</v>
      </c>
      <c r="AL46" s="4" t="s">
        <v>151</v>
      </c>
      <c r="AM46" s="2">
        <v>0.5</v>
      </c>
      <c r="AN46" s="1">
        <v>0</v>
      </c>
      <c r="AO46" s="1">
        <v>2.5</v>
      </c>
      <c r="AP46" s="1">
        <v>2</v>
      </c>
      <c r="AQ46" s="1">
        <v>0</v>
      </c>
      <c r="AR46" s="1">
        <v>2</v>
      </c>
      <c r="AS46" s="1">
        <v>1.5</v>
      </c>
      <c r="AT46" s="1">
        <v>0.5</v>
      </c>
      <c r="AU46" s="1">
        <v>0.5</v>
      </c>
      <c r="AV46" s="1">
        <v>0</v>
      </c>
      <c r="AW46" s="1">
        <v>0</v>
      </c>
      <c r="AX46" s="1">
        <f t="shared" si="14"/>
        <v>9.5</v>
      </c>
      <c r="BC46" s="4" t="s">
        <v>151</v>
      </c>
      <c r="BD46" s="2">
        <v>1.5</v>
      </c>
      <c r="BE46" s="1">
        <v>1</v>
      </c>
      <c r="BF46" s="1">
        <v>0</v>
      </c>
      <c r="BG46" s="1">
        <v>2</v>
      </c>
      <c r="BH46" s="1">
        <v>0</v>
      </c>
      <c r="BI46" s="1">
        <v>0.75</v>
      </c>
      <c r="BJ46" s="1">
        <v>0.5</v>
      </c>
      <c r="BK46" s="1">
        <v>0</v>
      </c>
      <c r="BL46" s="1">
        <v>1.5</v>
      </c>
      <c r="BM46" s="1">
        <v>1</v>
      </c>
      <c r="BN46" s="1">
        <v>0</v>
      </c>
      <c r="BO46" s="1">
        <v>0</v>
      </c>
      <c r="BP46" s="1">
        <v>0</v>
      </c>
      <c r="BQ46" s="1">
        <v>1</v>
      </c>
      <c r="BR46" s="1">
        <v>0.5</v>
      </c>
      <c r="BS46" s="1">
        <v>1</v>
      </c>
      <c r="BT46" s="1">
        <f t="shared" si="10"/>
        <v>10.75</v>
      </c>
    </row>
    <row r="47" spans="3:72" x14ac:dyDescent="0.25">
      <c r="C47" s="4" t="s">
        <v>155</v>
      </c>
      <c r="D47" s="2">
        <v>0.5</v>
      </c>
      <c r="E47" s="1">
        <v>1</v>
      </c>
      <c r="F47" s="1">
        <v>1.5</v>
      </c>
      <c r="G47" s="1">
        <v>2</v>
      </c>
      <c r="H47" s="1">
        <v>1</v>
      </c>
      <c r="I47" s="1">
        <v>1.5</v>
      </c>
      <c r="J47" s="1">
        <v>0.5</v>
      </c>
      <c r="K47" s="1">
        <v>0.5</v>
      </c>
      <c r="L47" s="1">
        <v>2</v>
      </c>
      <c r="M47" s="1">
        <v>0.5</v>
      </c>
      <c r="N47" s="1"/>
      <c r="O47" s="1">
        <f t="shared" si="12"/>
        <v>11</v>
      </c>
      <c r="U47" s="4" t="s">
        <v>155</v>
      </c>
      <c r="V47" s="2">
        <v>1</v>
      </c>
      <c r="W47" s="1">
        <v>1.5</v>
      </c>
      <c r="X47" s="1">
        <v>1</v>
      </c>
      <c r="Y47" s="1">
        <v>0</v>
      </c>
      <c r="Z47" s="1">
        <v>0</v>
      </c>
      <c r="AA47" s="1">
        <v>0</v>
      </c>
      <c r="AB47" s="1">
        <v>0</v>
      </c>
      <c r="AC47" s="1">
        <v>1.5</v>
      </c>
      <c r="AD47" s="1">
        <v>2</v>
      </c>
      <c r="AE47" s="1">
        <v>3.5</v>
      </c>
      <c r="AF47" s="1"/>
      <c r="AG47" s="1">
        <f t="shared" si="13"/>
        <v>10.5</v>
      </c>
      <c r="AL47" s="4" t="s">
        <v>152</v>
      </c>
      <c r="AM47" s="2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f t="shared" si="14"/>
        <v>0</v>
      </c>
      <c r="BC47" s="4" t="s">
        <v>152</v>
      </c>
      <c r="BD47" s="2">
        <v>1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0.5</v>
      </c>
      <c r="BR47" s="1">
        <v>0</v>
      </c>
      <c r="BS47" s="1">
        <v>0</v>
      </c>
      <c r="BT47" s="1">
        <f t="shared" si="10"/>
        <v>1.5</v>
      </c>
    </row>
    <row r="48" spans="3:72" x14ac:dyDescent="0.25">
      <c r="C48" s="4" t="s">
        <v>156</v>
      </c>
      <c r="D48" s="2">
        <v>1.25</v>
      </c>
      <c r="E48" s="1">
        <v>2</v>
      </c>
      <c r="F48" s="1">
        <v>1.5</v>
      </c>
      <c r="G48" s="1">
        <v>2</v>
      </c>
      <c r="H48" s="1">
        <v>0</v>
      </c>
      <c r="I48" s="1">
        <v>0</v>
      </c>
      <c r="J48" s="1">
        <v>0</v>
      </c>
      <c r="K48" s="1">
        <v>0.5</v>
      </c>
      <c r="L48" s="1">
        <v>2</v>
      </c>
      <c r="M48" s="1">
        <v>2.5</v>
      </c>
      <c r="N48" s="1"/>
      <c r="O48" s="1">
        <f t="shared" si="12"/>
        <v>11.75</v>
      </c>
      <c r="U48" s="4" t="s">
        <v>156</v>
      </c>
      <c r="V48" s="2">
        <v>3.5</v>
      </c>
      <c r="W48" s="1">
        <v>1.5</v>
      </c>
      <c r="X48" s="1">
        <v>1</v>
      </c>
      <c r="Y48" s="1">
        <v>1.75</v>
      </c>
      <c r="Z48" s="1">
        <v>0</v>
      </c>
      <c r="AA48" s="1">
        <v>1</v>
      </c>
      <c r="AB48" s="1">
        <v>2</v>
      </c>
      <c r="AC48" s="1">
        <v>1</v>
      </c>
      <c r="AD48" s="1">
        <v>2</v>
      </c>
      <c r="AE48" s="1">
        <v>3.5</v>
      </c>
      <c r="AF48" s="1"/>
      <c r="AG48" s="1">
        <f t="shared" si="13"/>
        <v>17.25</v>
      </c>
      <c r="AL48" s="4" t="s">
        <v>153</v>
      </c>
      <c r="AM48" s="2">
        <v>0.5</v>
      </c>
      <c r="AN48" s="1">
        <v>0</v>
      </c>
      <c r="AO48" s="1">
        <v>2.5</v>
      </c>
      <c r="AP48" s="1">
        <v>2</v>
      </c>
      <c r="AQ48" s="1">
        <v>2</v>
      </c>
      <c r="AR48" s="1">
        <v>1.75</v>
      </c>
      <c r="AS48" s="1">
        <v>1.5</v>
      </c>
      <c r="AT48" s="1">
        <v>1.5</v>
      </c>
      <c r="AU48" s="1">
        <v>1.5</v>
      </c>
      <c r="AV48" s="1">
        <v>0</v>
      </c>
      <c r="AW48" s="1">
        <v>1</v>
      </c>
      <c r="AX48" s="1">
        <f t="shared" si="14"/>
        <v>14.25</v>
      </c>
      <c r="BC48" s="4" t="s">
        <v>153</v>
      </c>
      <c r="BD48" s="2">
        <v>1.5</v>
      </c>
      <c r="BE48" s="1">
        <v>1</v>
      </c>
      <c r="BF48" s="1">
        <v>1</v>
      </c>
      <c r="BG48" s="1">
        <v>2</v>
      </c>
      <c r="BH48" s="1">
        <v>1</v>
      </c>
      <c r="BI48" s="1">
        <v>0.75</v>
      </c>
      <c r="BJ48" s="1">
        <v>0.5</v>
      </c>
      <c r="BK48" s="1">
        <v>1.5</v>
      </c>
      <c r="BL48" s="1">
        <v>1.5</v>
      </c>
      <c r="BM48" s="1">
        <v>1.5</v>
      </c>
      <c r="BN48" s="1">
        <v>0</v>
      </c>
      <c r="BO48" s="1">
        <v>1</v>
      </c>
      <c r="BP48" s="1">
        <v>0.25</v>
      </c>
      <c r="BQ48" s="1">
        <v>1</v>
      </c>
      <c r="BR48" s="1">
        <v>0</v>
      </c>
      <c r="BS48" s="1">
        <v>1</v>
      </c>
      <c r="BT48" s="1">
        <f t="shared" si="10"/>
        <v>15.5</v>
      </c>
    </row>
    <row r="49" spans="3:75" x14ac:dyDescent="0.25">
      <c r="C49" s="4" t="s">
        <v>157</v>
      </c>
      <c r="D49" s="2">
        <v>0</v>
      </c>
      <c r="E49" s="1">
        <v>0</v>
      </c>
      <c r="F49" s="1">
        <v>0.5</v>
      </c>
      <c r="G49" s="1">
        <v>2</v>
      </c>
      <c r="H49" s="1">
        <v>0</v>
      </c>
      <c r="I49" s="1">
        <v>1.5</v>
      </c>
      <c r="J49" s="1">
        <v>0</v>
      </c>
      <c r="K49" s="1">
        <v>0.5</v>
      </c>
      <c r="L49" s="1">
        <v>1</v>
      </c>
      <c r="M49" s="1">
        <v>0</v>
      </c>
      <c r="N49" s="1"/>
      <c r="O49" s="1">
        <f t="shared" si="12"/>
        <v>5.5</v>
      </c>
      <c r="U49" s="4" t="s">
        <v>157</v>
      </c>
      <c r="V49" s="2">
        <v>2</v>
      </c>
      <c r="W49" s="1">
        <v>0</v>
      </c>
      <c r="X49" s="1">
        <v>1</v>
      </c>
      <c r="Y49" s="1">
        <v>1</v>
      </c>
      <c r="Z49" s="1">
        <v>0</v>
      </c>
      <c r="AA49" s="1">
        <v>1</v>
      </c>
      <c r="AB49" s="1">
        <v>0</v>
      </c>
      <c r="AC49" s="1">
        <v>1.25</v>
      </c>
      <c r="AD49" s="1">
        <v>1</v>
      </c>
      <c r="AE49" s="1">
        <v>3</v>
      </c>
      <c r="AF49" s="1"/>
      <c r="AG49" s="1">
        <f t="shared" si="13"/>
        <v>10.25</v>
      </c>
      <c r="AL49" s="4" t="s">
        <v>154</v>
      </c>
      <c r="AM49" s="2">
        <v>0.5</v>
      </c>
      <c r="AN49" s="1">
        <v>0</v>
      </c>
      <c r="AO49" s="1">
        <v>2.5</v>
      </c>
      <c r="AP49" s="1">
        <v>2</v>
      </c>
      <c r="AQ49" s="1">
        <v>2</v>
      </c>
      <c r="AR49" s="1">
        <v>2</v>
      </c>
      <c r="AS49" s="1">
        <v>1</v>
      </c>
      <c r="AT49" s="1">
        <v>1.5</v>
      </c>
      <c r="AU49" s="1">
        <v>0.5</v>
      </c>
      <c r="AV49" s="1">
        <v>1</v>
      </c>
      <c r="AW49" s="1">
        <v>1</v>
      </c>
      <c r="AX49" s="1">
        <f t="shared" si="14"/>
        <v>14</v>
      </c>
      <c r="BC49" s="4" t="s">
        <v>154</v>
      </c>
      <c r="BD49" s="2">
        <v>1.5</v>
      </c>
      <c r="BE49" s="1">
        <v>1</v>
      </c>
      <c r="BF49" s="1">
        <v>1</v>
      </c>
      <c r="BG49" s="1">
        <v>2</v>
      </c>
      <c r="BH49" s="1">
        <v>1</v>
      </c>
      <c r="BI49" s="1">
        <v>0.75</v>
      </c>
      <c r="BJ49" s="1">
        <v>0.5</v>
      </c>
      <c r="BK49" s="1">
        <v>0</v>
      </c>
      <c r="BL49" s="1">
        <v>1.5</v>
      </c>
      <c r="BM49" s="1">
        <v>1.5</v>
      </c>
      <c r="BN49" s="1">
        <v>0</v>
      </c>
      <c r="BO49" s="1">
        <v>0</v>
      </c>
      <c r="BP49" s="1">
        <v>0</v>
      </c>
      <c r="BQ49" s="1">
        <v>1</v>
      </c>
      <c r="BR49" s="1">
        <v>0</v>
      </c>
      <c r="BS49" s="1">
        <v>1</v>
      </c>
      <c r="BT49" s="1">
        <f t="shared" si="10"/>
        <v>12.75</v>
      </c>
    </row>
    <row r="50" spans="3:75" x14ac:dyDescent="0.25">
      <c r="C50" s="4" t="s">
        <v>158</v>
      </c>
      <c r="D50" s="2">
        <v>0.5</v>
      </c>
      <c r="E50" s="1">
        <v>2</v>
      </c>
      <c r="F50" s="1">
        <v>1.5</v>
      </c>
      <c r="G50" s="1">
        <v>2</v>
      </c>
      <c r="H50" s="1">
        <v>0</v>
      </c>
      <c r="I50" s="1">
        <v>0</v>
      </c>
      <c r="J50" s="1">
        <v>0</v>
      </c>
      <c r="K50" s="1">
        <v>0.5</v>
      </c>
      <c r="L50" s="1">
        <v>1</v>
      </c>
      <c r="M50" s="1">
        <v>2</v>
      </c>
      <c r="N50" s="1"/>
      <c r="O50" s="1">
        <f t="shared" si="12"/>
        <v>9.5</v>
      </c>
      <c r="U50" s="4" t="s">
        <v>158</v>
      </c>
      <c r="V50" s="2">
        <v>3</v>
      </c>
      <c r="W50" s="1">
        <v>1.5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1.5</v>
      </c>
      <c r="AD50" s="1">
        <v>2</v>
      </c>
      <c r="AE50" s="1">
        <v>2.5</v>
      </c>
      <c r="AF50" s="1"/>
      <c r="AG50" s="1">
        <f t="shared" si="13"/>
        <v>10.5</v>
      </c>
      <c r="AL50" s="4" t="s">
        <v>155</v>
      </c>
      <c r="AM50" s="2">
        <v>0</v>
      </c>
      <c r="AN50" s="1">
        <v>0</v>
      </c>
      <c r="AO50" s="1">
        <v>1.5</v>
      </c>
      <c r="AP50" s="1">
        <v>2</v>
      </c>
      <c r="AQ50" s="1">
        <v>2</v>
      </c>
      <c r="AR50" s="1">
        <v>1</v>
      </c>
      <c r="AS50" s="1">
        <v>0.75</v>
      </c>
      <c r="AT50" s="1">
        <v>0</v>
      </c>
      <c r="AU50" s="1">
        <v>0</v>
      </c>
      <c r="AV50" s="1">
        <v>0</v>
      </c>
      <c r="AW50" s="1">
        <v>0</v>
      </c>
      <c r="AX50" s="1">
        <f t="shared" si="14"/>
        <v>7.25</v>
      </c>
      <c r="BC50" s="4" t="s">
        <v>155</v>
      </c>
      <c r="BD50" s="2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>
        <f t="shared" si="10"/>
        <v>0</v>
      </c>
    </row>
    <row r="51" spans="3:75" x14ac:dyDescent="0.25">
      <c r="C51" s="4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>
        <f>SUM(D51:N51)</f>
        <v>0</v>
      </c>
      <c r="U51" s="4" t="s">
        <v>161</v>
      </c>
      <c r="V51" s="2">
        <v>1</v>
      </c>
      <c r="W51" s="1">
        <v>1.5</v>
      </c>
      <c r="X51" s="1">
        <v>1</v>
      </c>
      <c r="Y51" s="1">
        <v>2</v>
      </c>
      <c r="Z51" s="1">
        <v>0</v>
      </c>
      <c r="AA51" s="1">
        <v>0</v>
      </c>
      <c r="AB51" s="1">
        <v>0</v>
      </c>
      <c r="AC51" s="1">
        <v>1</v>
      </c>
      <c r="AD51" s="1">
        <v>1</v>
      </c>
      <c r="AE51" s="1">
        <v>3.5</v>
      </c>
      <c r="AF51" s="1"/>
      <c r="AG51" s="1">
        <f>SUM(V51:AF51)</f>
        <v>11</v>
      </c>
      <c r="AL51" s="4" t="s">
        <v>156</v>
      </c>
      <c r="AM51" s="2">
        <v>0.25</v>
      </c>
      <c r="AN51" s="1">
        <v>0</v>
      </c>
      <c r="AO51" s="1">
        <v>2</v>
      </c>
      <c r="AP51" s="1">
        <v>2</v>
      </c>
      <c r="AQ51" s="1">
        <v>2</v>
      </c>
      <c r="AR51" s="1">
        <v>2</v>
      </c>
      <c r="AS51" s="1">
        <v>1</v>
      </c>
      <c r="AT51" s="1">
        <v>0</v>
      </c>
      <c r="AU51" s="1">
        <v>0.5</v>
      </c>
      <c r="AV51" s="1">
        <v>0</v>
      </c>
      <c r="AW51" s="1">
        <v>0</v>
      </c>
      <c r="AX51" s="1">
        <f t="shared" si="14"/>
        <v>9.75</v>
      </c>
      <c r="BC51" s="4" t="s">
        <v>156</v>
      </c>
      <c r="BD51" s="2">
        <v>1.5</v>
      </c>
      <c r="BE51" s="1">
        <v>1</v>
      </c>
      <c r="BF51" s="1">
        <v>0.5</v>
      </c>
      <c r="BG51" s="1">
        <v>1</v>
      </c>
      <c r="BH51" s="1">
        <v>0</v>
      </c>
      <c r="BI51" s="1">
        <v>0.5</v>
      </c>
      <c r="BJ51" s="1">
        <v>0</v>
      </c>
      <c r="BK51" s="1">
        <v>0</v>
      </c>
      <c r="BL51" s="1">
        <v>0</v>
      </c>
      <c r="BM51" s="1">
        <v>0.5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f t="shared" si="10"/>
        <v>5</v>
      </c>
    </row>
    <row r="52" spans="3:75" x14ac:dyDescent="0.25">
      <c r="C52" s="1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>
        <f>SUM(D52:N52)</f>
        <v>0</v>
      </c>
      <c r="U52" s="12" t="s">
        <v>162</v>
      </c>
      <c r="V52" s="2">
        <v>1.5</v>
      </c>
      <c r="W52" s="1">
        <v>0</v>
      </c>
      <c r="X52" s="1">
        <v>1</v>
      </c>
      <c r="Y52" s="1">
        <v>0.75</v>
      </c>
      <c r="Z52" s="1">
        <v>0</v>
      </c>
      <c r="AA52" s="1">
        <v>0</v>
      </c>
      <c r="AB52" s="1">
        <v>2</v>
      </c>
      <c r="AC52" s="1">
        <v>1.5</v>
      </c>
      <c r="AD52" s="1">
        <v>3</v>
      </c>
      <c r="AE52" s="1">
        <v>3.5</v>
      </c>
      <c r="AF52" s="1"/>
      <c r="AG52" s="1">
        <f>SUM(V52:AF52)</f>
        <v>13.25</v>
      </c>
      <c r="AL52" s="4" t="s">
        <v>157</v>
      </c>
      <c r="AM52" s="2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>
        <f t="shared" si="14"/>
        <v>0</v>
      </c>
      <c r="BC52" s="4" t="s">
        <v>157</v>
      </c>
      <c r="BD52" s="2">
        <v>1.5</v>
      </c>
      <c r="BE52" s="1">
        <v>1</v>
      </c>
      <c r="BF52" s="1">
        <v>0</v>
      </c>
      <c r="BG52" s="1">
        <v>1</v>
      </c>
      <c r="BH52" s="1">
        <v>0</v>
      </c>
      <c r="BI52" s="1">
        <v>0.75</v>
      </c>
      <c r="BJ52" s="1">
        <v>0</v>
      </c>
      <c r="BK52" s="1">
        <v>0</v>
      </c>
      <c r="BL52" s="1">
        <v>1</v>
      </c>
      <c r="BM52" s="1">
        <v>0.5</v>
      </c>
      <c r="BN52" s="1">
        <v>0</v>
      </c>
      <c r="BO52" s="1">
        <v>0</v>
      </c>
      <c r="BP52" s="1">
        <v>0</v>
      </c>
      <c r="BQ52" s="1">
        <v>0.5</v>
      </c>
      <c r="BR52" s="1">
        <v>0</v>
      </c>
      <c r="BS52" s="1">
        <v>1</v>
      </c>
      <c r="BT52" s="1">
        <f t="shared" si="10"/>
        <v>7.25</v>
      </c>
    </row>
    <row r="53" spans="3:75" x14ac:dyDescent="0.25">
      <c r="C53" s="1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f>SUM(D53:N53)</f>
        <v>0</v>
      </c>
      <c r="Q53" t="s">
        <v>55</v>
      </c>
      <c r="U53" s="12"/>
      <c r="V53" s="2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>
        <f>SUM(V53:AF53)</f>
        <v>0</v>
      </c>
      <c r="AI53">
        <f>SUM(AG32:AG52)</f>
        <v>310.5</v>
      </c>
      <c r="AJ53" t="s">
        <v>54</v>
      </c>
      <c r="AL53" s="4" t="s">
        <v>158</v>
      </c>
      <c r="AM53" s="2">
        <v>0.5</v>
      </c>
      <c r="AN53" s="1">
        <v>0</v>
      </c>
      <c r="AO53" s="1">
        <v>2.5</v>
      </c>
      <c r="AP53" s="1">
        <v>2</v>
      </c>
      <c r="AQ53" s="1">
        <v>2</v>
      </c>
      <c r="AR53" s="1">
        <v>0.5</v>
      </c>
      <c r="AS53" s="1">
        <v>1.25</v>
      </c>
      <c r="AT53" s="1">
        <v>0.5</v>
      </c>
      <c r="AU53" s="1">
        <v>0.5</v>
      </c>
      <c r="AV53" s="1">
        <v>0</v>
      </c>
      <c r="AW53" s="1">
        <v>0</v>
      </c>
      <c r="AX53" s="1">
        <f>SUM(AM53:AW53)</f>
        <v>9.75</v>
      </c>
      <c r="BC53" s="4" t="s">
        <v>158</v>
      </c>
      <c r="BD53" s="18">
        <v>1.5</v>
      </c>
      <c r="BE53" s="1">
        <v>0</v>
      </c>
      <c r="BF53" s="1">
        <v>0</v>
      </c>
      <c r="BG53" s="1">
        <v>1</v>
      </c>
      <c r="BH53" s="1">
        <v>0</v>
      </c>
      <c r="BI53" s="1">
        <v>0.25</v>
      </c>
      <c r="BJ53" s="1">
        <v>0</v>
      </c>
      <c r="BK53" s="1">
        <v>0</v>
      </c>
      <c r="BL53" s="1">
        <v>0.5</v>
      </c>
      <c r="BM53" s="1">
        <v>0.5</v>
      </c>
      <c r="BN53" s="1">
        <v>0</v>
      </c>
      <c r="BO53" s="1">
        <v>0</v>
      </c>
      <c r="BP53" s="1">
        <v>0</v>
      </c>
      <c r="BQ53" s="1">
        <v>0.5</v>
      </c>
      <c r="BR53" s="1">
        <v>0</v>
      </c>
      <c r="BS53" s="1">
        <v>0</v>
      </c>
      <c r="BT53" s="1">
        <f t="shared" si="10"/>
        <v>4.25</v>
      </c>
    </row>
    <row r="54" spans="3:75" x14ac:dyDescent="0.25">
      <c r="C54" s="1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>
        <f>SUM(D54:N54)</f>
        <v>0</v>
      </c>
      <c r="U54" s="12"/>
      <c r="V54" s="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>
        <f>SUM(V54:AF54)</f>
        <v>0</v>
      </c>
      <c r="AL54" s="4" t="s">
        <v>161</v>
      </c>
      <c r="AM54" s="2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>
        <f>SUM(AM54:AW54)</f>
        <v>0</v>
      </c>
      <c r="BC54" s="4" t="s">
        <v>161</v>
      </c>
      <c r="BD54" s="2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>
        <f t="shared" si="10"/>
        <v>0</v>
      </c>
    </row>
    <row r="55" spans="3:75" ht="15.75" thickBot="1" x14ac:dyDescent="0.3">
      <c r="C55" s="5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f>SUM(D55:N55)</f>
        <v>0</v>
      </c>
      <c r="Q55">
        <f>SUM(O32:O55)</f>
        <v>270.25</v>
      </c>
      <c r="R55" t="s">
        <v>43</v>
      </c>
      <c r="U55" s="5"/>
      <c r="V55" s="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>
        <f>SUM(V55:AF55)</f>
        <v>0</v>
      </c>
      <c r="AL55" s="12" t="s">
        <v>162</v>
      </c>
      <c r="AM55" s="2">
        <v>0</v>
      </c>
      <c r="AN55" s="1">
        <v>0</v>
      </c>
      <c r="AO55" s="1">
        <v>2.25</v>
      </c>
      <c r="AP55" s="1">
        <v>0</v>
      </c>
      <c r="AQ55" s="1">
        <v>2</v>
      </c>
      <c r="AR55" s="1">
        <v>1</v>
      </c>
      <c r="AS55" s="1">
        <v>1.25</v>
      </c>
      <c r="AT55" s="1">
        <v>0</v>
      </c>
      <c r="AU55" s="1">
        <v>0</v>
      </c>
      <c r="AV55" s="1">
        <v>0</v>
      </c>
      <c r="AW55" s="1">
        <v>0.5</v>
      </c>
      <c r="AX55" s="1">
        <f t="shared" ref="AX55:AX56" si="15">SUM(AM55:AW55)</f>
        <v>7</v>
      </c>
      <c r="BC55" s="12" t="s">
        <v>162</v>
      </c>
      <c r="BD55" s="2">
        <v>0.75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0.5</v>
      </c>
      <c r="BN55" s="1">
        <v>0</v>
      </c>
      <c r="BO55" s="1">
        <v>0</v>
      </c>
      <c r="BP55" s="1">
        <v>0.5</v>
      </c>
      <c r="BQ55" s="1">
        <v>0.5</v>
      </c>
      <c r="BR55" s="1">
        <v>0</v>
      </c>
      <c r="BS55" s="1">
        <v>1</v>
      </c>
      <c r="BT55" s="1">
        <f t="shared" si="10"/>
        <v>3.25</v>
      </c>
    </row>
    <row r="56" spans="3:75" x14ac:dyDescent="0.25">
      <c r="AL56" s="12" t="s">
        <v>163</v>
      </c>
      <c r="AM56" s="18">
        <v>1</v>
      </c>
      <c r="AN56" s="19">
        <v>0</v>
      </c>
      <c r="AO56" s="19">
        <v>2.5</v>
      </c>
      <c r="AP56" s="19">
        <v>2</v>
      </c>
      <c r="AQ56" s="19">
        <v>2</v>
      </c>
      <c r="AR56" s="19">
        <v>1.75</v>
      </c>
      <c r="AS56" s="19">
        <v>1</v>
      </c>
      <c r="AT56" s="19">
        <v>2</v>
      </c>
      <c r="AU56" s="19">
        <v>0.5</v>
      </c>
      <c r="AV56" s="19">
        <v>1</v>
      </c>
      <c r="AW56" s="19">
        <v>0</v>
      </c>
      <c r="AX56" s="19">
        <f t="shared" si="15"/>
        <v>13.75</v>
      </c>
      <c r="AZ56">
        <f>SUM(AX35:AX56)</f>
        <v>228.5</v>
      </c>
      <c r="BA56" t="s">
        <v>73</v>
      </c>
      <c r="BC56" s="12" t="s">
        <v>163</v>
      </c>
      <c r="BD56" s="2">
        <v>1.5</v>
      </c>
      <c r="BE56" s="1">
        <v>1</v>
      </c>
      <c r="BF56" s="1">
        <v>0</v>
      </c>
      <c r="BG56" s="1">
        <v>2</v>
      </c>
      <c r="BH56" s="1">
        <v>0</v>
      </c>
      <c r="BI56" s="1">
        <v>0.25</v>
      </c>
      <c r="BJ56" s="1">
        <v>0</v>
      </c>
      <c r="BK56" s="1">
        <v>0</v>
      </c>
      <c r="BL56" s="1">
        <v>1</v>
      </c>
      <c r="BM56" s="1">
        <v>1.5</v>
      </c>
      <c r="BN56" s="1">
        <v>0</v>
      </c>
      <c r="BO56" s="1">
        <v>1</v>
      </c>
      <c r="BP56" s="1">
        <v>0</v>
      </c>
      <c r="BQ56" s="1">
        <v>0.5</v>
      </c>
      <c r="BR56" s="1">
        <v>0</v>
      </c>
      <c r="BS56" s="1">
        <v>0</v>
      </c>
      <c r="BT56" s="1">
        <f t="shared" si="10"/>
        <v>8.75</v>
      </c>
      <c r="BV56">
        <f>SUM(BT35:BT56)</f>
        <v>164</v>
      </c>
      <c r="BW56" t="s">
        <v>81</v>
      </c>
    </row>
    <row r="57" spans="3:75" x14ac:dyDescent="0.25"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</row>
    <row r="58" spans="3:75" x14ac:dyDescent="0.25"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</row>
    <row r="59" spans="3:75" x14ac:dyDescent="0.25"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</row>
    <row r="60" spans="3:75" ht="15.75" thickBot="1" x14ac:dyDescent="0.3"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</row>
    <row r="61" spans="3:75" ht="15.75" thickBot="1" x14ac:dyDescent="0.3">
      <c r="C61" s="6"/>
      <c r="D61" s="44" t="s">
        <v>174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3"/>
      <c r="U61" s="6"/>
      <c r="V61" s="44" t="s">
        <v>175</v>
      </c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3"/>
      <c r="AL61" s="6"/>
      <c r="AM61" s="6"/>
      <c r="AN61" s="7"/>
      <c r="AO61" s="7"/>
      <c r="AP61" s="7" t="s">
        <v>176</v>
      </c>
      <c r="AQ61" s="7"/>
      <c r="AR61" s="7"/>
      <c r="AS61" s="7"/>
      <c r="AT61" s="7"/>
      <c r="AU61" s="7"/>
      <c r="AV61" s="7"/>
      <c r="AW61" s="7"/>
      <c r="AX61" s="8"/>
    </row>
    <row r="62" spans="3:75" x14ac:dyDescent="0.25">
      <c r="C62" s="3"/>
      <c r="D62" s="9">
        <v>1</v>
      </c>
      <c r="E62" s="10" t="s">
        <v>0</v>
      </c>
      <c r="F62" s="10">
        <v>2</v>
      </c>
      <c r="G62" s="10">
        <v>3</v>
      </c>
      <c r="H62" s="10" t="s">
        <v>1</v>
      </c>
      <c r="I62" s="10">
        <v>4</v>
      </c>
      <c r="J62" s="10">
        <v>5</v>
      </c>
      <c r="K62" s="10" t="s">
        <v>2</v>
      </c>
      <c r="L62" s="10" t="s">
        <v>3</v>
      </c>
      <c r="M62" s="10">
        <v>7</v>
      </c>
      <c r="N62" s="10"/>
      <c r="O62" s="10" t="s">
        <v>5</v>
      </c>
      <c r="U62" s="3"/>
      <c r="V62" s="9">
        <v>1</v>
      </c>
      <c r="W62" s="10" t="s">
        <v>0</v>
      </c>
      <c r="X62" s="10">
        <v>2</v>
      </c>
      <c r="Y62" s="10" t="s">
        <v>10</v>
      </c>
      <c r="Z62" s="10">
        <v>3</v>
      </c>
      <c r="AA62" s="10" t="s">
        <v>1</v>
      </c>
      <c r="AB62" s="10" t="s">
        <v>11</v>
      </c>
      <c r="AC62" s="10">
        <v>4</v>
      </c>
      <c r="AD62" s="10">
        <v>5</v>
      </c>
      <c r="AE62" s="10">
        <v>6</v>
      </c>
      <c r="AF62" s="10"/>
      <c r="AG62" s="10" t="s">
        <v>5</v>
      </c>
      <c r="AL62" s="3"/>
      <c r="AM62" s="9">
        <v>1</v>
      </c>
      <c r="AN62" s="10" t="s">
        <v>0</v>
      </c>
      <c r="AO62" s="10">
        <v>2</v>
      </c>
      <c r="AP62" s="10" t="s">
        <v>10</v>
      </c>
      <c r="AQ62" s="10" t="s">
        <v>27</v>
      </c>
      <c r="AR62" s="10" t="s">
        <v>28</v>
      </c>
      <c r="AS62" s="10">
        <v>3</v>
      </c>
      <c r="AT62" s="10">
        <v>4</v>
      </c>
      <c r="AU62" s="10" t="s">
        <v>29</v>
      </c>
      <c r="AV62" s="10">
        <v>5</v>
      </c>
      <c r="AW62" s="10" t="s">
        <v>30</v>
      </c>
      <c r="AX62" s="10" t="s">
        <v>5</v>
      </c>
    </row>
    <row r="63" spans="3:75" x14ac:dyDescent="0.25">
      <c r="C63" s="4" t="s">
        <v>119</v>
      </c>
      <c r="D63" s="2">
        <v>1.5</v>
      </c>
      <c r="E63" s="1">
        <v>1.5</v>
      </c>
      <c r="F63" s="1">
        <v>1.5</v>
      </c>
      <c r="G63" s="1">
        <v>2</v>
      </c>
      <c r="H63" s="1"/>
      <c r="I63" s="1">
        <v>1.5</v>
      </c>
      <c r="J63" s="1">
        <v>1</v>
      </c>
      <c r="K63" s="1">
        <v>0.5</v>
      </c>
      <c r="L63" s="1">
        <v>1.5</v>
      </c>
      <c r="M63" s="1">
        <v>1.5</v>
      </c>
      <c r="N63" s="1"/>
      <c r="O63" s="1">
        <f>SUM(D63:N63)</f>
        <v>12.5</v>
      </c>
      <c r="U63" s="4" t="s">
        <v>119</v>
      </c>
      <c r="V63" s="2">
        <v>2.5</v>
      </c>
      <c r="W63" s="1">
        <v>1.5</v>
      </c>
      <c r="X63" s="1">
        <v>1</v>
      </c>
      <c r="Y63" s="1">
        <v>1.5</v>
      </c>
      <c r="Z63" s="1">
        <v>0</v>
      </c>
      <c r="AA63" s="1">
        <v>1</v>
      </c>
      <c r="AB63" s="1">
        <v>0</v>
      </c>
      <c r="AC63" s="1">
        <v>1.5</v>
      </c>
      <c r="AD63" s="1">
        <v>2</v>
      </c>
      <c r="AE63" s="1">
        <v>3.5</v>
      </c>
      <c r="AF63" s="1"/>
      <c r="AG63" s="1">
        <f>SUM(V63:AF63)</f>
        <v>14.5</v>
      </c>
      <c r="AL63" s="3"/>
      <c r="AM63" s="9">
        <v>1</v>
      </c>
      <c r="AN63" s="10">
        <v>2</v>
      </c>
      <c r="AO63" s="10">
        <v>2.5</v>
      </c>
      <c r="AP63" s="10">
        <v>2</v>
      </c>
      <c r="AQ63" s="10">
        <v>2</v>
      </c>
      <c r="AR63" s="10">
        <v>2</v>
      </c>
      <c r="AS63" s="10">
        <v>1.5</v>
      </c>
      <c r="AT63" s="10">
        <v>2</v>
      </c>
      <c r="AU63" s="10">
        <v>1.5</v>
      </c>
      <c r="AV63" s="10">
        <v>2</v>
      </c>
      <c r="AW63" s="10">
        <v>1.5</v>
      </c>
      <c r="AX63" s="10">
        <f>SUM(AM63:AW63)</f>
        <v>20</v>
      </c>
    </row>
    <row r="64" spans="3:75" x14ac:dyDescent="0.25">
      <c r="C64" s="4" t="s">
        <v>120</v>
      </c>
      <c r="D64" s="2">
        <v>2</v>
      </c>
      <c r="E64" s="1">
        <v>2</v>
      </c>
      <c r="F64" s="1">
        <v>1</v>
      </c>
      <c r="G64" s="1">
        <v>2</v>
      </c>
      <c r="H64" s="1"/>
      <c r="I64" s="1">
        <v>1.5</v>
      </c>
      <c r="J64" s="1">
        <v>3</v>
      </c>
      <c r="K64" s="1">
        <v>0.5</v>
      </c>
      <c r="L64" s="1">
        <v>2</v>
      </c>
      <c r="M64" s="1">
        <v>1.5</v>
      </c>
      <c r="N64" s="1"/>
      <c r="O64" s="1">
        <f>SUM(D64:N64)</f>
        <v>15.5</v>
      </c>
      <c r="U64" s="4" t="s">
        <v>120</v>
      </c>
      <c r="V64" s="2">
        <v>3.5</v>
      </c>
      <c r="W64" s="1">
        <v>1.5</v>
      </c>
      <c r="X64" s="1">
        <v>1</v>
      </c>
      <c r="Y64" s="1">
        <v>2</v>
      </c>
      <c r="Z64" s="1">
        <v>1</v>
      </c>
      <c r="AA64" s="1">
        <v>1</v>
      </c>
      <c r="AB64" s="1">
        <v>2</v>
      </c>
      <c r="AC64" s="1">
        <v>1.5</v>
      </c>
      <c r="AD64" s="1">
        <v>2</v>
      </c>
      <c r="AE64" s="1">
        <v>3.5</v>
      </c>
      <c r="AF64" s="1"/>
      <c r="AG64" s="1">
        <f>SUM(V64:AF64)</f>
        <v>19</v>
      </c>
      <c r="AL64" s="4" t="s">
        <v>119</v>
      </c>
      <c r="AM64" s="2">
        <v>0.25</v>
      </c>
      <c r="AN64" s="1">
        <v>0</v>
      </c>
      <c r="AO64" s="1">
        <v>2.5</v>
      </c>
      <c r="AP64" s="1">
        <v>2</v>
      </c>
      <c r="AQ64" s="1">
        <v>2</v>
      </c>
      <c r="AR64" s="1">
        <v>2</v>
      </c>
      <c r="AS64" s="1">
        <v>1.5</v>
      </c>
      <c r="AT64" s="1">
        <v>1</v>
      </c>
      <c r="AU64" s="1">
        <v>0.5</v>
      </c>
      <c r="AV64" s="1">
        <v>0</v>
      </c>
      <c r="AW64" s="1">
        <v>1</v>
      </c>
      <c r="AX64" s="1">
        <f>SUM(AM64:AW64)</f>
        <v>12.75</v>
      </c>
    </row>
    <row r="65" spans="3:50" x14ac:dyDescent="0.25">
      <c r="C65" s="4" t="s">
        <v>121</v>
      </c>
      <c r="D65" s="2">
        <v>1.5</v>
      </c>
      <c r="E65" s="1">
        <v>2</v>
      </c>
      <c r="F65" s="1">
        <v>2</v>
      </c>
      <c r="G65" s="1">
        <v>2</v>
      </c>
      <c r="H65" s="1"/>
      <c r="I65" s="1">
        <v>1.5</v>
      </c>
      <c r="J65" s="1">
        <v>2</v>
      </c>
      <c r="K65" s="1">
        <v>0</v>
      </c>
      <c r="L65" s="1">
        <v>2</v>
      </c>
      <c r="M65" s="1">
        <v>2.5</v>
      </c>
      <c r="N65" s="1"/>
      <c r="O65" s="1">
        <f t="shared" ref="O65:O71" si="16">SUM(D65:N65)</f>
        <v>15.5</v>
      </c>
      <c r="U65" s="4" t="s">
        <v>121</v>
      </c>
      <c r="V65" s="2">
        <v>2.5</v>
      </c>
      <c r="W65" s="1">
        <v>1.5</v>
      </c>
      <c r="X65" s="1">
        <v>1</v>
      </c>
      <c r="Y65" s="1">
        <v>0</v>
      </c>
      <c r="Z65" s="1">
        <v>1</v>
      </c>
      <c r="AA65" s="1">
        <v>0</v>
      </c>
      <c r="AB65" s="1">
        <v>0</v>
      </c>
      <c r="AC65" s="1">
        <v>1.5</v>
      </c>
      <c r="AD65" s="1">
        <v>3</v>
      </c>
      <c r="AE65" s="1">
        <v>3.5</v>
      </c>
      <c r="AF65" s="1"/>
      <c r="AG65" s="1">
        <f t="shared" ref="AG65:AG71" si="17">SUM(V65:AF65)</f>
        <v>14</v>
      </c>
      <c r="AL65" s="4" t="s">
        <v>120</v>
      </c>
      <c r="AM65" s="2">
        <v>0.5</v>
      </c>
      <c r="AN65" s="1">
        <v>0</v>
      </c>
      <c r="AO65" s="1">
        <v>2.5</v>
      </c>
      <c r="AP65" s="1">
        <v>2</v>
      </c>
      <c r="AQ65" s="1">
        <v>2</v>
      </c>
      <c r="AR65" s="1">
        <v>2</v>
      </c>
      <c r="AS65" s="1">
        <v>1.5</v>
      </c>
      <c r="AT65" s="1">
        <v>0.5</v>
      </c>
      <c r="AU65" s="1">
        <v>0.5</v>
      </c>
      <c r="AV65" s="1">
        <v>0.5</v>
      </c>
      <c r="AW65" s="1">
        <v>1</v>
      </c>
      <c r="AX65" s="1">
        <f t="shared" ref="AX65:AX72" si="18">SUM(AM65:AW65)</f>
        <v>13</v>
      </c>
    </row>
    <row r="66" spans="3:50" x14ac:dyDescent="0.25">
      <c r="C66" s="4" t="s">
        <v>122</v>
      </c>
      <c r="D66" s="2">
        <v>1.5</v>
      </c>
      <c r="E66" s="1">
        <v>0</v>
      </c>
      <c r="F66" s="1">
        <v>1</v>
      </c>
      <c r="G66" s="1">
        <v>2</v>
      </c>
      <c r="H66" s="1"/>
      <c r="I66" s="1">
        <v>1.5</v>
      </c>
      <c r="J66" s="1">
        <v>2</v>
      </c>
      <c r="K66" s="1">
        <v>0.5</v>
      </c>
      <c r="L66" s="1">
        <v>2</v>
      </c>
      <c r="M66" s="1">
        <v>1.5</v>
      </c>
      <c r="N66" s="1"/>
      <c r="O66" s="1">
        <f t="shared" si="16"/>
        <v>12</v>
      </c>
      <c r="U66" s="4" t="s">
        <v>122</v>
      </c>
      <c r="V66" s="2">
        <v>3.5</v>
      </c>
      <c r="W66" s="1">
        <v>1.5</v>
      </c>
      <c r="X66" s="1">
        <v>0</v>
      </c>
      <c r="Y66" s="1">
        <v>0</v>
      </c>
      <c r="Z66" s="1">
        <v>1</v>
      </c>
      <c r="AA66" s="1">
        <v>1</v>
      </c>
      <c r="AB66" s="1">
        <v>2</v>
      </c>
      <c r="AC66" s="1">
        <v>1.5</v>
      </c>
      <c r="AD66" s="1">
        <v>2</v>
      </c>
      <c r="AE66" s="1">
        <v>3.5</v>
      </c>
      <c r="AF66" s="1"/>
      <c r="AG66" s="1">
        <f t="shared" si="17"/>
        <v>16</v>
      </c>
      <c r="AL66" s="4" t="s">
        <v>121</v>
      </c>
      <c r="AM66" s="2">
        <v>0.5</v>
      </c>
      <c r="AN66" s="1">
        <v>0</v>
      </c>
      <c r="AO66" s="1">
        <v>2.5</v>
      </c>
      <c r="AP66" s="1">
        <v>2</v>
      </c>
      <c r="AQ66" s="1">
        <v>2</v>
      </c>
      <c r="AR66" s="1">
        <v>2</v>
      </c>
      <c r="AS66" s="1">
        <v>0.75</v>
      </c>
      <c r="AT66" s="1">
        <v>0.25</v>
      </c>
      <c r="AU66" s="1">
        <v>0.5</v>
      </c>
      <c r="AV66" s="1">
        <v>0</v>
      </c>
      <c r="AW66" s="1">
        <v>1</v>
      </c>
      <c r="AX66" s="1">
        <f t="shared" si="18"/>
        <v>11.5</v>
      </c>
    </row>
    <row r="67" spans="3:50" x14ac:dyDescent="0.25">
      <c r="C67" s="4" t="s">
        <v>123</v>
      </c>
      <c r="D67" s="2">
        <v>1.5</v>
      </c>
      <c r="E67" s="1">
        <v>0</v>
      </c>
      <c r="F67" s="1">
        <v>1.5</v>
      </c>
      <c r="G67" s="1">
        <v>2</v>
      </c>
      <c r="H67" s="1"/>
      <c r="I67" s="1">
        <v>1.5</v>
      </c>
      <c r="J67" s="1">
        <v>3</v>
      </c>
      <c r="K67" s="1">
        <v>0.5</v>
      </c>
      <c r="L67" s="1">
        <v>2</v>
      </c>
      <c r="M67" s="1">
        <v>2.5</v>
      </c>
      <c r="N67" s="1"/>
      <c r="O67" s="1">
        <f t="shared" si="16"/>
        <v>14.5</v>
      </c>
      <c r="U67" s="4" t="s">
        <v>123</v>
      </c>
      <c r="V67" s="2">
        <v>1.5</v>
      </c>
      <c r="W67" s="1">
        <v>1.5</v>
      </c>
      <c r="X67" s="1">
        <v>1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1</v>
      </c>
      <c r="AE67" s="1">
        <v>1.5</v>
      </c>
      <c r="AF67" s="1"/>
      <c r="AG67" s="1">
        <f t="shared" si="17"/>
        <v>6.5</v>
      </c>
      <c r="AL67" s="4" t="s">
        <v>122</v>
      </c>
      <c r="AM67" s="2">
        <v>0.5</v>
      </c>
      <c r="AN67" s="1">
        <v>0</v>
      </c>
      <c r="AO67" s="1">
        <v>2.5</v>
      </c>
      <c r="AP67" s="1">
        <v>2</v>
      </c>
      <c r="AQ67" s="1">
        <v>2</v>
      </c>
      <c r="AR67" s="1">
        <v>1.5</v>
      </c>
      <c r="AS67" s="1">
        <v>1</v>
      </c>
      <c r="AT67" s="1">
        <v>2</v>
      </c>
      <c r="AU67" s="1">
        <v>0.5</v>
      </c>
      <c r="AV67" s="1">
        <v>0</v>
      </c>
      <c r="AW67" s="1">
        <v>1.5</v>
      </c>
      <c r="AX67" s="1">
        <f t="shared" si="18"/>
        <v>13.5</v>
      </c>
    </row>
    <row r="68" spans="3:50" x14ac:dyDescent="0.25">
      <c r="C68" s="4" t="s">
        <v>124</v>
      </c>
      <c r="D68" s="2">
        <v>1.5</v>
      </c>
      <c r="E68" s="1">
        <v>2</v>
      </c>
      <c r="F68" s="1">
        <v>1.5</v>
      </c>
      <c r="G68" s="1">
        <v>2</v>
      </c>
      <c r="H68" s="1"/>
      <c r="I68" s="1">
        <v>1.5</v>
      </c>
      <c r="J68" s="1">
        <v>2</v>
      </c>
      <c r="K68" s="1">
        <v>0.5</v>
      </c>
      <c r="L68" s="1">
        <v>2</v>
      </c>
      <c r="M68" s="1">
        <v>2.5</v>
      </c>
      <c r="N68" s="1"/>
      <c r="O68" s="1">
        <f t="shared" si="16"/>
        <v>15.5</v>
      </c>
      <c r="U68" s="4" t="s">
        <v>124</v>
      </c>
      <c r="V68" s="2">
        <v>3.5</v>
      </c>
      <c r="W68" s="1">
        <v>1.5</v>
      </c>
      <c r="X68" s="1">
        <v>1</v>
      </c>
      <c r="Y68" s="1">
        <v>0</v>
      </c>
      <c r="Z68" s="1">
        <v>1</v>
      </c>
      <c r="AA68" s="1">
        <v>1</v>
      </c>
      <c r="AB68" s="1">
        <v>0</v>
      </c>
      <c r="AC68" s="1">
        <v>1.5</v>
      </c>
      <c r="AD68" s="1">
        <v>3</v>
      </c>
      <c r="AE68" s="1">
        <v>3.5</v>
      </c>
      <c r="AF68" s="1"/>
      <c r="AG68" s="1">
        <f t="shared" si="17"/>
        <v>16</v>
      </c>
      <c r="AL68" s="4" t="s">
        <v>123</v>
      </c>
      <c r="AM68" s="2">
        <v>0.5</v>
      </c>
      <c r="AN68" s="1">
        <v>0</v>
      </c>
      <c r="AO68" s="1">
        <v>1.75</v>
      </c>
      <c r="AP68" s="1">
        <v>2</v>
      </c>
      <c r="AQ68" s="1">
        <v>2</v>
      </c>
      <c r="AR68" s="1">
        <v>0</v>
      </c>
      <c r="AS68" s="1">
        <v>1.5</v>
      </c>
      <c r="AT68" s="1">
        <v>0</v>
      </c>
      <c r="AU68" s="1">
        <v>0</v>
      </c>
      <c r="AV68" s="1">
        <v>0</v>
      </c>
      <c r="AW68" s="1">
        <v>1</v>
      </c>
      <c r="AX68" s="1">
        <f t="shared" si="18"/>
        <v>8.75</v>
      </c>
    </row>
    <row r="69" spans="3:50" x14ac:dyDescent="0.25">
      <c r="C69" s="4" t="s">
        <v>125</v>
      </c>
      <c r="D69" s="2">
        <v>1.5</v>
      </c>
      <c r="E69" s="1">
        <v>0</v>
      </c>
      <c r="F69" s="1">
        <v>2</v>
      </c>
      <c r="G69" s="1">
        <v>2</v>
      </c>
      <c r="H69" s="1"/>
      <c r="I69" s="1">
        <v>0</v>
      </c>
      <c r="J69" s="1">
        <v>3</v>
      </c>
      <c r="K69" s="1">
        <v>0.5</v>
      </c>
      <c r="L69" s="1">
        <v>2</v>
      </c>
      <c r="M69" s="1">
        <v>2.5</v>
      </c>
      <c r="N69" s="1"/>
      <c r="O69" s="1">
        <f t="shared" si="16"/>
        <v>13.5</v>
      </c>
      <c r="U69" s="4" t="s">
        <v>125</v>
      </c>
      <c r="V69" s="2">
        <v>1.5</v>
      </c>
      <c r="W69" s="1">
        <v>0</v>
      </c>
      <c r="X69" s="1">
        <v>1</v>
      </c>
      <c r="Y69" s="1">
        <v>0</v>
      </c>
      <c r="Z69" s="1">
        <v>0</v>
      </c>
      <c r="AA69" s="1">
        <v>0</v>
      </c>
      <c r="AB69" s="1">
        <v>0</v>
      </c>
      <c r="AC69" s="1">
        <v>1.5</v>
      </c>
      <c r="AD69" s="1">
        <v>2.5</v>
      </c>
      <c r="AE69" s="1">
        <v>3.5</v>
      </c>
      <c r="AF69" s="1"/>
      <c r="AG69" s="1">
        <f t="shared" si="17"/>
        <v>10</v>
      </c>
      <c r="AL69" s="4" t="s">
        <v>124</v>
      </c>
      <c r="AM69" s="2">
        <v>0.5</v>
      </c>
      <c r="AN69" s="1">
        <v>0</v>
      </c>
      <c r="AO69" s="1">
        <v>2.5</v>
      </c>
      <c r="AP69" s="1">
        <v>2</v>
      </c>
      <c r="AQ69" s="1">
        <v>2</v>
      </c>
      <c r="AR69" s="1">
        <v>2</v>
      </c>
      <c r="AS69" s="1">
        <v>1.5</v>
      </c>
      <c r="AT69" s="1">
        <v>1</v>
      </c>
      <c r="AU69" s="1">
        <v>0.5</v>
      </c>
      <c r="AV69" s="1">
        <v>0</v>
      </c>
      <c r="AW69" s="1">
        <v>1.5</v>
      </c>
      <c r="AX69" s="1">
        <f t="shared" si="18"/>
        <v>13.5</v>
      </c>
    </row>
    <row r="70" spans="3:50" x14ac:dyDescent="0.25">
      <c r="C70" s="4" t="s">
        <v>126</v>
      </c>
      <c r="D70" s="2">
        <v>2</v>
      </c>
      <c r="E70" s="1">
        <v>2</v>
      </c>
      <c r="F70" s="1">
        <v>1</v>
      </c>
      <c r="G70" s="1">
        <v>2</v>
      </c>
      <c r="H70" s="1"/>
      <c r="I70" s="1">
        <v>1.5</v>
      </c>
      <c r="J70" s="1">
        <v>2</v>
      </c>
      <c r="K70" s="1">
        <v>0.5</v>
      </c>
      <c r="L70" s="1">
        <v>2</v>
      </c>
      <c r="M70" s="1">
        <v>1.5</v>
      </c>
      <c r="N70" s="1"/>
      <c r="O70" s="1">
        <f t="shared" si="16"/>
        <v>14.5</v>
      </c>
      <c r="U70" s="4" t="s">
        <v>126</v>
      </c>
      <c r="V70" s="2">
        <v>3.5</v>
      </c>
      <c r="W70" s="1">
        <v>1.5</v>
      </c>
      <c r="X70" s="1">
        <v>1</v>
      </c>
      <c r="Y70" s="1">
        <v>0.75</v>
      </c>
      <c r="Z70" s="1">
        <v>0</v>
      </c>
      <c r="AA70" s="1">
        <v>1</v>
      </c>
      <c r="AB70" s="1">
        <v>2</v>
      </c>
      <c r="AC70" s="1">
        <v>1.5</v>
      </c>
      <c r="AD70" s="1">
        <v>2</v>
      </c>
      <c r="AE70" s="1">
        <v>3.5</v>
      </c>
      <c r="AF70" s="1"/>
      <c r="AG70" s="1">
        <f t="shared" si="17"/>
        <v>16.75</v>
      </c>
      <c r="AL70" s="4" t="s">
        <v>125</v>
      </c>
      <c r="AM70" s="2">
        <v>0.5</v>
      </c>
      <c r="AN70" s="1">
        <v>0</v>
      </c>
      <c r="AO70" s="1">
        <v>2.5</v>
      </c>
      <c r="AP70" s="1">
        <v>2</v>
      </c>
      <c r="AQ70" s="1">
        <v>2</v>
      </c>
      <c r="AR70" s="1">
        <v>1</v>
      </c>
      <c r="AS70" s="1">
        <v>1.5</v>
      </c>
      <c r="AT70" s="1">
        <v>1</v>
      </c>
      <c r="AU70" s="1">
        <v>1.5</v>
      </c>
      <c r="AV70" s="1">
        <v>0</v>
      </c>
      <c r="AW70" s="1">
        <v>1</v>
      </c>
      <c r="AX70" s="1">
        <f t="shared" si="18"/>
        <v>13</v>
      </c>
    </row>
    <row r="71" spans="3:50" x14ac:dyDescent="0.25">
      <c r="C71" s="4" t="s">
        <v>127</v>
      </c>
      <c r="D71" s="2">
        <v>1.5</v>
      </c>
      <c r="E71" s="1">
        <v>2</v>
      </c>
      <c r="F71" s="1">
        <v>1.5</v>
      </c>
      <c r="G71" s="1">
        <v>2</v>
      </c>
      <c r="H71" s="1"/>
      <c r="I71" s="1">
        <v>1.5</v>
      </c>
      <c r="J71" s="1">
        <v>3</v>
      </c>
      <c r="K71" s="1">
        <v>0.5</v>
      </c>
      <c r="L71" s="1">
        <v>2</v>
      </c>
      <c r="M71" s="1">
        <v>2.5</v>
      </c>
      <c r="N71" s="1"/>
      <c r="O71" s="1">
        <f t="shared" si="16"/>
        <v>16.5</v>
      </c>
      <c r="U71" s="4" t="s">
        <v>127</v>
      </c>
      <c r="V71" s="2">
        <v>2.5</v>
      </c>
      <c r="W71" s="1">
        <v>1.5</v>
      </c>
      <c r="X71" s="1">
        <v>1</v>
      </c>
      <c r="Y71" s="1">
        <v>1</v>
      </c>
      <c r="Z71" s="1">
        <v>1</v>
      </c>
      <c r="AA71" s="1">
        <v>1</v>
      </c>
      <c r="AB71" s="1">
        <v>0</v>
      </c>
      <c r="AC71" s="1">
        <v>1.5</v>
      </c>
      <c r="AD71" s="1">
        <v>1</v>
      </c>
      <c r="AE71" s="1">
        <v>3.5</v>
      </c>
      <c r="AF71" s="1"/>
      <c r="AG71" s="1">
        <f t="shared" si="17"/>
        <v>14</v>
      </c>
      <c r="AL71" s="4" t="s">
        <v>126</v>
      </c>
      <c r="AM71" s="2">
        <v>0.5</v>
      </c>
      <c r="AN71" s="1">
        <v>0</v>
      </c>
      <c r="AO71" s="1">
        <v>2.5</v>
      </c>
      <c r="AP71" s="1">
        <v>2</v>
      </c>
      <c r="AQ71" s="1">
        <v>2</v>
      </c>
      <c r="AR71" s="1">
        <v>2</v>
      </c>
      <c r="AS71" s="1">
        <v>1.5</v>
      </c>
      <c r="AT71" s="1">
        <v>0.5</v>
      </c>
      <c r="AU71" s="1">
        <v>1</v>
      </c>
      <c r="AV71" s="1">
        <v>0</v>
      </c>
      <c r="AW71" s="1">
        <v>1.5</v>
      </c>
      <c r="AX71" s="1">
        <f t="shared" si="18"/>
        <v>13.5</v>
      </c>
    </row>
    <row r="72" spans="3:50" x14ac:dyDescent="0.25">
      <c r="C72" s="4" t="s">
        <v>128</v>
      </c>
      <c r="D72" s="2">
        <v>2</v>
      </c>
      <c r="E72" s="1">
        <v>2</v>
      </c>
      <c r="F72" s="1">
        <v>2</v>
      </c>
      <c r="G72" s="1">
        <v>1.5</v>
      </c>
      <c r="H72" s="1"/>
      <c r="I72" s="1">
        <v>1.5</v>
      </c>
      <c r="J72" s="1">
        <v>1.5</v>
      </c>
      <c r="K72" s="1">
        <v>0.5</v>
      </c>
      <c r="L72" s="1">
        <v>2</v>
      </c>
      <c r="M72" s="1">
        <v>2</v>
      </c>
      <c r="N72" s="1"/>
      <c r="O72" s="1">
        <f>SUM(D72:N72)</f>
        <v>15</v>
      </c>
      <c r="U72" s="4" t="s">
        <v>128</v>
      </c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>
        <f>SUM(V72:AF72)</f>
        <v>0</v>
      </c>
      <c r="AL72" s="4" t="s">
        <v>127</v>
      </c>
      <c r="AM72" s="2">
        <v>0.5</v>
      </c>
      <c r="AN72" s="1">
        <v>0</v>
      </c>
      <c r="AO72" s="1">
        <v>2</v>
      </c>
      <c r="AP72" s="1">
        <v>2</v>
      </c>
      <c r="AQ72" s="1">
        <v>2</v>
      </c>
      <c r="AR72" s="1">
        <v>1.5</v>
      </c>
      <c r="AS72" s="1">
        <v>1.25</v>
      </c>
      <c r="AT72" s="1">
        <v>0.5</v>
      </c>
      <c r="AU72" s="1">
        <v>1</v>
      </c>
      <c r="AV72" s="1">
        <v>0</v>
      </c>
      <c r="AW72" s="1">
        <v>1.5</v>
      </c>
      <c r="AX72" s="1">
        <f t="shared" si="18"/>
        <v>12.25</v>
      </c>
    </row>
    <row r="73" spans="3:50" x14ac:dyDescent="0.25">
      <c r="C73" s="4" t="s">
        <v>129</v>
      </c>
      <c r="D73" s="2">
        <v>2</v>
      </c>
      <c r="E73" s="1">
        <v>0</v>
      </c>
      <c r="F73" s="1">
        <v>1</v>
      </c>
      <c r="G73" s="1">
        <v>2</v>
      </c>
      <c r="H73" s="1"/>
      <c r="I73" s="1">
        <v>1.5</v>
      </c>
      <c r="J73" s="1">
        <v>1.5</v>
      </c>
      <c r="K73" s="1">
        <v>0.5</v>
      </c>
      <c r="L73" s="1">
        <v>2</v>
      </c>
      <c r="M73" s="1">
        <v>2.5</v>
      </c>
      <c r="N73" s="1"/>
      <c r="O73" s="1">
        <f t="shared" ref="O73:O81" si="19">SUM(D73:N73)</f>
        <v>13</v>
      </c>
      <c r="U73" s="4" t="s">
        <v>129</v>
      </c>
      <c r="V73" s="2">
        <v>2.5</v>
      </c>
      <c r="W73" s="1">
        <v>1.5</v>
      </c>
      <c r="X73" s="1">
        <v>1</v>
      </c>
      <c r="Y73" s="1">
        <v>2</v>
      </c>
      <c r="Z73" s="1">
        <v>1</v>
      </c>
      <c r="AA73" s="1">
        <v>1</v>
      </c>
      <c r="AB73" s="1">
        <v>0</v>
      </c>
      <c r="AC73" s="1">
        <v>1.5</v>
      </c>
      <c r="AD73" s="1">
        <v>0</v>
      </c>
      <c r="AE73" s="1">
        <v>3.5</v>
      </c>
      <c r="AF73" s="1"/>
      <c r="AG73" s="1">
        <f t="shared" ref="AG73:AG88" si="20">SUM(V73:AF73)</f>
        <v>14</v>
      </c>
      <c r="AL73" s="4" t="s">
        <v>128</v>
      </c>
      <c r="AM73" s="2">
        <v>0.25</v>
      </c>
      <c r="AN73" s="1">
        <v>0</v>
      </c>
      <c r="AO73" s="1">
        <v>2.25</v>
      </c>
      <c r="AP73" s="1">
        <v>2</v>
      </c>
      <c r="AQ73" s="1">
        <v>2</v>
      </c>
      <c r="AR73" s="1">
        <v>0</v>
      </c>
      <c r="AS73" s="1">
        <v>1</v>
      </c>
      <c r="AT73" s="1">
        <v>0.5</v>
      </c>
      <c r="AU73" s="1">
        <v>0</v>
      </c>
      <c r="AV73" s="1">
        <v>0</v>
      </c>
      <c r="AW73" s="1">
        <v>1</v>
      </c>
      <c r="AX73" s="1">
        <f>SUM(AM73:AW73)</f>
        <v>9</v>
      </c>
    </row>
    <row r="74" spans="3:50" x14ac:dyDescent="0.25">
      <c r="C74" s="4" t="s">
        <v>130</v>
      </c>
      <c r="D74" s="2">
        <v>2</v>
      </c>
      <c r="E74" s="1">
        <v>2</v>
      </c>
      <c r="F74" s="1">
        <v>1</v>
      </c>
      <c r="G74" s="1">
        <v>1</v>
      </c>
      <c r="H74" s="1"/>
      <c r="I74" s="1">
        <v>0</v>
      </c>
      <c r="J74" s="1">
        <v>3</v>
      </c>
      <c r="K74" s="1">
        <v>0</v>
      </c>
      <c r="L74" s="1">
        <v>1.5</v>
      </c>
      <c r="M74" s="1">
        <v>2</v>
      </c>
      <c r="N74" s="1"/>
      <c r="O74" s="1">
        <f t="shared" si="19"/>
        <v>12.5</v>
      </c>
      <c r="U74" s="4" t="s">
        <v>130</v>
      </c>
      <c r="V74" s="2">
        <v>3</v>
      </c>
      <c r="W74" s="1">
        <v>1.5</v>
      </c>
      <c r="X74" s="1">
        <v>1</v>
      </c>
      <c r="Y74" s="1">
        <v>0.25</v>
      </c>
      <c r="Z74" s="1">
        <v>0</v>
      </c>
      <c r="AA74" s="1">
        <v>1</v>
      </c>
      <c r="AB74" s="1">
        <v>1</v>
      </c>
      <c r="AC74" s="1">
        <v>0.5</v>
      </c>
      <c r="AD74" s="1">
        <v>1</v>
      </c>
      <c r="AE74" s="1">
        <v>3.5</v>
      </c>
      <c r="AF74" s="1"/>
      <c r="AG74" s="1">
        <f t="shared" si="20"/>
        <v>12.75</v>
      </c>
      <c r="AL74" s="4" t="s">
        <v>129</v>
      </c>
      <c r="AM74" s="2">
        <v>0</v>
      </c>
      <c r="AN74" s="1">
        <v>0</v>
      </c>
      <c r="AO74" s="1">
        <v>2.5</v>
      </c>
      <c r="AP74" s="1">
        <v>2</v>
      </c>
      <c r="AQ74" s="1">
        <v>2</v>
      </c>
      <c r="AR74" s="1">
        <v>1.75</v>
      </c>
      <c r="AS74" s="1">
        <v>1.5</v>
      </c>
      <c r="AT74" s="1">
        <v>0.5</v>
      </c>
      <c r="AU74" s="1">
        <v>1</v>
      </c>
      <c r="AV74" s="1">
        <v>0</v>
      </c>
      <c r="AW74" s="1">
        <v>1</v>
      </c>
      <c r="AX74" s="1">
        <f t="shared" ref="AX74:AX81" si="21">SUM(AM74:AW74)</f>
        <v>12.25</v>
      </c>
    </row>
    <row r="75" spans="3:50" x14ac:dyDescent="0.25">
      <c r="C75" s="4" t="s">
        <v>131</v>
      </c>
      <c r="D75" s="2">
        <v>2</v>
      </c>
      <c r="E75" s="1">
        <v>0</v>
      </c>
      <c r="F75" s="1">
        <v>1.5</v>
      </c>
      <c r="G75" s="1">
        <v>2</v>
      </c>
      <c r="H75" s="1"/>
      <c r="I75" s="1">
        <v>1.5</v>
      </c>
      <c r="J75" s="1">
        <v>0</v>
      </c>
      <c r="K75" s="1">
        <v>0.5</v>
      </c>
      <c r="L75" s="1">
        <v>2</v>
      </c>
      <c r="M75" s="1">
        <v>2</v>
      </c>
      <c r="N75" s="1"/>
      <c r="O75" s="1">
        <f t="shared" si="19"/>
        <v>11.5</v>
      </c>
      <c r="U75" s="4" t="s">
        <v>131</v>
      </c>
      <c r="V75" s="2">
        <v>2</v>
      </c>
      <c r="W75" s="1">
        <v>0.75</v>
      </c>
      <c r="X75" s="1">
        <v>1</v>
      </c>
      <c r="Y75" s="1">
        <v>0.5</v>
      </c>
      <c r="Z75" s="1">
        <v>1</v>
      </c>
      <c r="AA75" s="1">
        <v>1</v>
      </c>
      <c r="AB75" s="1">
        <v>0</v>
      </c>
      <c r="AC75" s="1">
        <v>1</v>
      </c>
      <c r="AD75" s="1">
        <v>2</v>
      </c>
      <c r="AE75" s="1">
        <v>3.5</v>
      </c>
      <c r="AF75" s="1"/>
      <c r="AG75" s="1">
        <f t="shared" si="20"/>
        <v>12.75</v>
      </c>
      <c r="AL75" s="4" t="s">
        <v>130</v>
      </c>
      <c r="AM75" s="2">
        <v>0.5</v>
      </c>
      <c r="AN75" s="1">
        <v>0</v>
      </c>
      <c r="AO75" s="1">
        <v>2.5</v>
      </c>
      <c r="AP75" s="1">
        <v>2</v>
      </c>
      <c r="AQ75" s="1">
        <v>2</v>
      </c>
      <c r="AR75" s="1">
        <v>0</v>
      </c>
      <c r="AS75" s="1">
        <v>1.5</v>
      </c>
      <c r="AT75" s="1">
        <v>1</v>
      </c>
      <c r="AU75" s="1">
        <v>0.5</v>
      </c>
      <c r="AV75" s="1">
        <v>0</v>
      </c>
      <c r="AW75" s="1">
        <v>1.5</v>
      </c>
      <c r="AX75" s="1">
        <f t="shared" si="21"/>
        <v>11.5</v>
      </c>
    </row>
    <row r="76" spans="3:50" x14ac:dyDescent="0.25">
      <c r="C76" s="4" t="s">
        <v>132</v>
      </c>
      <c r="D76" s="2">
        <v>2</v>
      </c>
      <c r="E76" s="1">
        <v>0</v>
      </c>
      <c r="F76" s="1">
        <v>1.5</v>
      </c>
      <c r="G76" s="1">
        <v>2</v>
      </c>
      <c r="H76" s="1"/>
      <c r="I76" s="1">
        <v>0</v>
      </c>
      <c r="J76" s="1">
        <v>2</v>
      </c>
      <c r="K76" s="1">
        <v>0.5</v>
      </c>
      <c r="L76" s="1">
        <v>2</v>
      </c>
      <c r="M76" s="1">
        <v>2</v>
      </c>
      <c r="N76" s="1"/>
      <c r="O76" s="1">
        <f t="shared" si="19"/>
        <v>12</v>
      </c>
      <c r="U76" s="4" t="s">
        <v>132</v>
      </c>
      <c r="V76" s="2">
        <v>3.5</v>
      </c>
      <c r="W76" s="1">
        <v>1.5</v>
      </c>
      <c r="X76" s="1">
        <v>1</v>
      </c>
      <c r="Y76" s="1">
        <v>0</v>
      </c>
      <c r="Z76" s="1">
        <v>1</v>
      </c>
      <c r="AA76" s="1">
        <v>1</v>
      </c>
      <c r="AB76" s="1">
        <v>0</v>
      </c>
      <c r="AC76" s="1">
        <v>1.5</v>
      </c>
      <c r="AD76" s="1">
        <v>3</v>
      </c>
      <c r="AE76" s="1">
        <v>3.5</v>
      </c>
      <c r="AF76" s="1"/>
      <c r="AG76" s="1">
        <f t="shared" si="20"/>
        <v>16</v>
      </c>
      <c r="AL76" s="4" t="s">
        <v>131</v>
      </c>
      <c r="AM76" s="2">
        <v>0.5</v>
      </c>
      <c r="AN76" s="1">
        <v>0</v>
      </c>
      <c r="AO76" s="1">
        <v>2.5</v>
      </c>
      <c r="AP76" s="1">
        <v>2</v>
      </c>
      <c r="AQ76" s="1">
        <v>2</v>
      </c>
      <c r="AR76" s="1">
        <v>0.5</v>
      </c>
      <c r="AS76" s="1">
        <v>1.5</v>
      </c>
      <c r="AT76" s="1">
        <v>0</v>
      </c>
      <c r="AU76" s="1">
        <v>0.5</v>
      </c>
      <c r="AV76" s="1">
        <v>0</v>
      </c>
      <c r="AW76" s="1">
        <v>1.5</v>
      </c>
      <c r="AX76" s="1">
        <f t="shared" si="21"/>
        <v>11</v>
      </c>
    </row>
    <row r="77" spans="3:50" x14ac:dyDescent="0.25">
      <c r="C77" s="4" t="s">
        <v>133</v>
      </c>
      <c r="D77" s="2">
        <v>1</v>
      </c>
      <c r="E77" s="1">
        <v>1.5</v>
      </c>
      <c r="F77" s="1">
        <v>1.5</v>
      </c>
      <c r="G77" s="1">
        <v>2</v>
      </c>
      <c r="H77" s="1"/>
      <c r="I77" s="1">
        <v>1.5</v>
      </c>
      <c r="J77" s="1">
        <v>2</v>
      </c>
      <c r="K77" s="1">
        <v>0.5</v>
      </c>
      <c r="L77" s="1">
        <v>2</v>
      </c>
      <c r="M77" s="1">
        <v>2.5</v>
      </c>
      <c r="N77" s="1"/>
      <c r="O77" s="1">
        <f t="shared" si="19"/>
        <v>14.5</v>
      </c>
      <c r="U77" s="4" t="s">
        <v>133</v>
      </c>
      <c r="V77" s="2">
        <v>3.5</v>
      </c>
      <c r="W77" s="1">
        <v>1.5</v>
      </c>
      <c r="X77" s="1">
        <v>1</v>
      </c>
      <c r="Y77" s="1">
        <v>1.75</v>
      </c>
      <c r="Z77" s="1">
        <v>0</v>
      </c>
      <c r="AA77" s="1">
        <v>0</v>
      </c>
      <c r="AB77" s="1">
        <v>0</v>
      </c>
      <c r="AC77" s="1">
        <v>1</v>
      </c>
      <c r="AD77" s="1">
        <v>3</v>
      </c>
      <c r="AE77" s="1">
        <v>3.5</v>
      </c>
      <c r="AF77" s="1"/>
      <c r="AG77" s="1">
        <f t="shared" si="20"/>
        <v>15.25</v>
      </c>
      <c r="AL77" s="4" t="s">
        <v>132</v>
      </c>
      <c r="AM77" s="2">
        <v>0.5</v>
      </c>
      <c r="AN77" s="1">
        <v>0</v>
      </c>
      <c r="AO77" s="1">
        <v>2.5</v>
      </c>
      <c r="AP77" s="1">
        <v>2</v>
      </c>
      <c r="AQ77" s="1">
        <v>2</v>
      </c>
      <c r="AR77" s="1">
        <v>2</v>
      </c>
      <c r="AS77" s="1">
        <v>1.25</v>
      </c>
      <c r="AT77" s="1">
        <v>1.75</v>
      </c>
      <c r="AU77" s="1">
        <v>1.5</v>
      </c>
      <c r="AV77" s="1">
        <v>0</v>
      </c>
      <c r="AW77" s="1">
        <v>1</v>
      </c>
      <c r="AX77" s="1">
        <f t="shared" si="21"/>
        <v>14.5</v>
      </c>
    </row>
    <row r="78" spans="3:50" x14ac:dyDescent="0.25">
      <c r="C78" s="4" t="s">
        <v>134</v>
      </c>
      <c r="D78" s="2">
        <v>1.5</v>
      </c>
      <c r="E78" s="1">
        <v>2</v>
      </c>
      <c r="F78" s="1">
        <v>1.5</v>
      </c>
      <c r="G78" s="1">
        <v>2</v>
      </c>
      <c r="H78" s="1"/>
      <c r="I78" s="1">
        <v>0</v>
      </c>
      <c r="J78" s="1">
        <v>2</v>
      </c>
      <c r="K78" s="1">
        <v>0.5</v>
      </c>
      <c r="L78" s="1">
        <v>2</v>
      </c>
      <c r="M78" s="1">
        <v>1.5</v>
      </c>
      <c r="N78" s="1"/>
      <c r="O78" s="1">
        <f t="shared" si="19"/>
        <v>13</v>
      </c>
      <c r="U78" s="4" t="s">
        <v>134</v>
      </c>
      <c r="V78" s="2">
        <v>2</v>
      </c>
      <c r="W78" s="1">
        <v>1.5</v>
      </c>
      <c r="X78" s="1">
        <v>1</v>
      </c>
      <c r="Y78" s="1">
        <v>0</v>
      </c>
      <c r="Z78" s="1">
        <v>1</v>
      </c>
      <c r="AA78" s="1">
        <v>1</v>
      </c>
      <c r="AB78" s="1">
        <v>2</v>
      </c>
      <c r="AC78" s="1">
        <v>1</v>
      </c>
      <c r="AD78" s="1">
        <v>2.5</v>
      </c>
      <c r="AE78" s="1">
        <v>3.5</v>
      </c>
      <c r="AF78" s="1"/>
      <c r="AG78" s="1">
        <f t="shared" si="20"/>
        <v>15.5</v>
      </c>
      <c r="AL78" s="4" t="s">
        <v>133</v>
      </c>
      <c r="AM78" s="2">
        <v>0.5</v>
      </c>
      <c r="AN78" s="1">
        <v>0</v>
      </c>
      <c r="AO78" s="1">
        <v>2</v>
      </c>
      <c r="AP78" s="1">
        <v>2</v>
      </c>
      <c r="AQ78" s="1">
        <v>2</v>
      </c>
      <c r="AR78" s="1">
        <v>2</v>
      </c>
      <c r="AS78" s="1">
        <v>0.75</v>
      </c>
      <c r="AT78" s="1">
        <v>2</v>
      </c>
      <c r="AU78" s="1">
        <v>0.5</v>
      </c>
      <c r="AV78" s="1">
        <v>0</v>
      </c>
      <c r="AW78" s="1">
        <v>1.5</v>
      </c>
      <c r="AX78" s="1">
        <f t="shared" si="21"/>
        <v>13.25</v>
      </c>
    </row>
    <row r="79" spans="3:50" x14ac:dyDescent="0.25">
      <c r="C79" s="4" t="s">
        <v>135</v>
      </c>
      <c r="D79" s="2">
        <v>1.5</v>
      </c>
      <c r="E79" s="1">
        <v>0</v>
      </c>
      <c r="F79" s="1">
        <v>1.5</v>
      </c>
      <c r="G79" s="1">
        <v>2</v>
      </c>
      <c r="H79" s="1"/>
      <c r="I79" s="1">
        <v>1.5</v>
      </c>
      <c r="J79" s="1">
        <v>3</v>
      </c>
      <c r="K79" s="1">
        <v>0.5</v>
      </c>
      <c r="L79" s="1">
        <v>2</v>
      </c>
      <c r="M79" s="1">
        <v>2</v>
      </c>
      <c r="N79" s="1"/>
      <c r="O79" s="1">
        <f t="shared" si="19"/>
        <v>14</v>
      </c>
      <c r="U79" s="4" t="s">
        <v>135</v>
      </c>
      <c r="V79" s="2">
        <v>3.5</v>
      </c>
      <c r="W79" s="1">
        <v>1.5</v>
      </c>
      <c r="X79" s="1">
        <v>1</v>
      </c>
      <c r="Y79" s="1">
        <v>0</v>
      </c>
      <c r="Z79" s="1">
        <v>0</v>
      </c>
      <c r="AA79" s="1">
        <v>1</v>
      </c>
      <c r="AB79" s="1">
        <v>0</v>
      </c>
      <c r="AC79" s="1">
        <v>0.5</v>
      </c>
      <c r="AD79" s="1">
        <v>0</v>
      </c>
      <c r="AE79" s="1">
        <v>3.5</v>
      </c>
      <c r="AF79" s="1"/>
      <c r="AG79" s="1">
        <f t="shared" si="20"/>
        <v>11</v>
      </c>
      <c r="AL79" s="4" t="s">
        <v>134</v>
      </c>
      <c r="AM79" s="2">
        <v>0</v>
      </c>
      <c r="AN79" s="1">
        <v>0</v>
      </c>
      <c r="AO79" s="1">
        <v>2.25</v>
      </c>
      <c r="AP79" s="1">
        <v>2</v>
      </c>
      <c r="AQ79" s="1">
        <v>2</v>
      </c>
      <c r="AR79" s="1">
        <v>1.5</v>
      </c>
      <c r="AS79" s="1">
        <v>1.25</v>
      </c>
      <c r="AT79" s="1">
        <v>2</v>
      </c>
      <c r="AU79" s="1">
        <v>1.5</v>
      </c>
      <c r="AV79" s="1">
        <v>0</v>
      </c>
      <c r="AW79" s="1">
        <v>1.5</v>
      </c>
      <c r="AX79" s="1">
        <f t="shared" si="21"/>
        <v>14</v>
      </c>
    </row>
    <row r="80" spans="3:50" x14ac:dyDescent="0.25">
      <c r="C80" s="4" t="s">
        <v>136</v>
      </c>
      <c r="D80" s="2">
        <v>1.5</v>
      </c>
      <c r="E80" s="1">
        <v>0</v>
      </c>
      <c r="F80" s="1">
        <v>1</v>
      </c>
      <c r="G80" s="1">
        <v>2</v>
      </c>
      <c r="H80" s="1"/>
      <c r="I80" s="1">
        <v>1.5</v>
      </c>
      <c r="J80" s="1">
        <v>2</v>
      </c>
      <c r="K80" s="1">
        <v>0.5</v>
      </c>
      <c r="L80" s="1">
        <v>2</v>
      </c>
      <c r="M80" s="1">
        <v>2.5</v>
      </c>
      <c r="N80" s="1"/>
      <c r="O80" s="1">
        <f t="shared" si="19"/>
        <v>13</v>
      </c>
      <c r="U80" s="4" t="s">
        <v>136</v>
      </c>
      <c r="V80" s="2">
        <v>3.5</v>
      </c>
      <c r="W80" s="1">
        <v>1.5</v>
      </c>
      <c r="X80" s="1">
        <v>1</v>
      </c>
      <c r="Y80" s="1">
        <v>1</v>
      </c>
      <c r="Z80" s="1">
        <v>1</v>
      </c>
      <c r="AA80" s="1">
        <v>1</v>
      </c>
      <c r="AB80" s="1">
        <v>0</v>
      </c>
      <c r="AC80" s="1">
        <v>1.5</v>
      </c>
      <c r="AD80" s="1">
        <v>3</v>
      </c>
      <c r="AE80" s="1">
        <v>3.5</v>
      </c>
      <c r="AF80" s="1"/>
      <c r="AG80" s="1">
        <f t="shared" si="20"/>
        <v>17</v>
      </c>
      <c r="AL80" s="4" t="s">
        <v>135</v>
      </c>
      <c r="AM80" s="2">
        <v>0</v>
      </c>
      <c r="AN80" s="1">
        <v>0</v>
      </c>
      <c r="AO80" s="1">
        <v>2.5</v>
      </c>
      <c r="AP80" s="1">
        <v>2</v>
      </c>
      <c r="AQ80" s="1">
        <v>2</v>
      </c>
      <c r="AR80" s="1">
        <v>2</v>
      </c>
      <c r="AS80" s="1">
        <v>1.5</v>
      </c>
      <c r="AT80" s="1">
        <v>2</v>
      </c>
      <c r="AU80" s="1">
        <v>0.5</v>
      </c>
      <c r="AV80" s="1">
        <v>0</v>
      </c>
      <c r="AW80" s="1">
        <v>1</v>
      </c>
      <c r="AX80" s="1">
        <f t="shared" si="21"/>
        <v>13.5</v>
      </c>
    </row>
    <row r="81" spans="3:72" x14ac:dyDescent="0.25">
      <c r="C81" s="4" t="s">
        <v>137</v>
      </c>
      <c r="D81" s="2">
        <v>2</v>
      </c>
      <c r="E81" s="1">
        <v>0</v>
      </c>
      <c r="F81" s="1">
        <v>0.5</v>
      </c>
      <c r="G81" s="1">
        <v>2</v>
      </c>
      <c r="H81" s="1"/>
      <c r="I81" s="1">
        <v>1.5</v>
      </c>
      <c r="J81" s="1">
        <v>2</v>
      </c>
      <c r="K81" s="1">
        <v>0.5</v>
      </c>
      <c r="L81" s="1">
        <v>2</v>
      </c>
      <c r="M81" s="1">
        <v>2</v>
      </c>
      <c r="N81" s="1"/>
      <c r="O81" s="1">
        <f t="shared" si="19"/>
        <v>12.5</v>
      </c>
      <c r="U81" s="4" t="s">
        <v>137</v>
      </c>
      <c r="V81" s="2">
        <v>2</v>
      </c>
      <c r="W81" s="1">
        <v>1.5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</v>
      </c>
      <c r="AD81" s="1">
        <v>2</v>
      </c>
      <c r="AE81" s="1">
        <v>2</v>
      </c>
      <c r="AF81" s="1"/>
      <c r="AG81" s="1">
        <f t="shared" si="20"/>
        <v>8.5</v>
      </c>
      <c r="AL81" s="4" t="s">
        <v>136</v>
      </c>
      <c r="AM81" s="2">
        <v>0.5</v>
      </c>
      <c r="AN81" s="1">
        <v>0</v>
      </c>
      <c r="AO81" s="1">
        <v>2.5</v>
      </c>
      <c r="AP81" s="1">
        <v>2</v>
      </c>
      <c r="AQ81" s="1">
        <v>2</v>
      </c>
      <c r="AR81" s="1">
        <v>1</v>
      </c>
      <c r="AS81" s="1">
        <v>1.5</v>
      </c>
      <c r="AT81" s="1">
        <v>1.5</v>
      </c>
      <c r="AU81" s="1">
        <v>0.75</v>
      </c>
      <c r="AV81" s="1">
        <v>0</v>
      </c>
      <c r="AW81" s="1">
        <v>1</v>
      </c>
      <c r="AX81" s="1">
        <f t="shared" si="21"/>
        <v>12.75</v>
      </c>
    </row>
    <row r="82" spans="3:72" x14ac:dyDescent="0.25">
      <c r="C82" s="4" t="s">
        <v>138</v>
      </c>
      <c r="D82" s="2">
        <v>2</v>
      </c>
      <c r="E82" s="1">
        <v>0</v>
      </c>
      <c r="F82" s="1">
        <v>1.5</v>
      </c>
      <c r="G82" s="1">
        <v>2</v>
      </c>
      <c r="H82" s="1"/>
      <c r="I82" s="1">
        <v>1.5</v>
      </c>
      <c r="J82" s="1">
        <v>1.5</v>
      </c>
      <c r="K82" s="1">
        <v>0.5</v>
      </c>
      <c r="L82" s="1">
        <v>2</v>
      </c>
      <c r="M82" s="1">
        <v>1</v>
      </c>
      <c r="N82" s="1"/>
      <c r="O82" s="1">
        <f t="shared" ref="O82:O88" si="22">SUM(D82:N82)</f>
        <v>12</v>
      </c>
      <c r="U82" s="4" t="s">
        <v>138</v>
      </c>
      <c r="V82" s="2">
        <v>3.5</v>
      </c>
      <c r="W82" s="1">
        <v>1.5</v>
      </c>
      <c r="X82" s="1">
        <v>0</v>
      </c>
      <c r="Y82" s="1">
        <v>0</v>
      </c>
      <c r="Z82" s="1">
        <v>0</v>
      </c>
      <c r="AA82" s="1">
        <v>1</v>
      </c>
      <c r="AB82" s="1">
        <v>0</v>
      </c>
      <c r="AC82" s="1">
        <v>1</v>
      </c>
      <c r="AD82" s="1">
        <v>1.5</v>
      </c>
      <c r="AE82" s="1">
        <v>3.5</v>
      </c>
      <c r="AF82" s="1"/>
      <c r="AG82" s="1">
        <f t="shared" si="20"/>
        <v>12</v>
      </c>
      <c r="AL82" s="4" t="s">
        <v>137</v>
      </c>
      <c r="AM82" s="2">
        <v>0.5</v>
      </c>
      <c r="AN82" s="1">
        <v>0</v>
      </c>
      <c r="AO82" s="1">
        <v>1.5</v>
      </c>
      <c r="AP82" s="1">
        <v>2</v>
      </c>
      <c r="AQ82" s="1">
        <v>2</v>
      </c>
      <c r="AR82" s="1">
        <v>0.5</v>
      </c>
      <c r="AS82" s="1">
        <v>1.25</v>
      </c>
      <c r="AT82" s="1">
        <v>0</v>
      </c>
      <c r="AU82" s="1">
        <v>0.5</v>
      </c>
      <c r="AV82" s="1">
        <v>0</v>
      </c>
      <c r="AW82" s="1">
        <v>1</v>
      </c>
      <c r="AX82" s="1">
        <f>SUM(AM82:AW82)</f>
        <v>9.25</v>
      </c>
    </row>
    <row r="83" spans="3:72" x14ac:dyDescent="0.25">
      <c r="C83" s="12" t="s">
        <v>139</v>
      </c>
      <c r="D83" s="2">
        <v>1.5</v>
      </c>
      <c r="E83" s="1">
        <v>2</v>
      </c>
      <c r="F83" s="1">
        <v>1</v>
      </c>
      <c r="G83" s="1">
        <v>2</v>
      </c>
      <c r="H83" s="1"/>
      <c r="I83" s="1">
        <v>1.5</v>
      </c>
      <c r="J83" s="1">
        <v>0</v>
      </c>
      <c r="K83" s="1">
        <v>0.5</v>
      </c>
      <c r="L83" s="1">
        <v>2</v>
      </c>
      <c r="M83" s="1">
        <v>1.5</v>
      </c>
      <c r="N83" s="1"/>
      <c r="O83" s="1">
        <f t="shared" si="22"/>
        <v>12</v>
      </c>
      <c r="U83" s="12" t="s">
        <v>139</v>
      </c>
      <c r="V83" s="2">
        <v>3.5</v>
      </c>
      <c r="W83" s="1">
        <v>1.5</v>
      </c>
      <c r="X83" s="1">
        <v>1</v>
      </c>
      <c r="Y83" s="1">
        <v>1.5</v>
      </c>
      <c r="Z83" s="1">
        <v>1</v>
      </c>
      <c r="AA83" s="1">
        <v>1</v>
      </c>
      <c r="AB83" s="1">
        <v>2</v>
      </c>
      <c r="AC83" s="1">
        <v>1.5</v>
      </c>
      <c r="AD83" s="1">
        <v>3</v>
      </c>
      <c r="AE83" s="1">
        <v>3.5</v>
      </c>
      <c r="AF83" s="1"/>
      <c r="AG83" s="1">
        <f t="shared" si="20"/>
        <v>19.5</v>
      </c>
      <c r="AL83" s="4" t="s">
        <v>138</v>
      </c>
      <c r="AM83" s="2">
        <v>0.5</v>
      </c>
      <c r="AN83" s="1">
        <v>0</v>
      </c>
      <c r="AO83" s="1">
        <v>2.5</v>
      </c>
      <c r="AP83" s="1">
        <v>2</v>
      </c>
      <c r="AQ83" s="1">
        <v>2</v>
      </c>
      <c r="AR83" s="1">
        <v>2</v>
      </c>
      <c r="AS83" s="1">
        <v>1</v>
      </c>
      <c r="AT83" s="1">
        <v>0.5</v>
      </c>
      <c r="AU83" s="1">
        <v>1.5</v>
      </c>
      <c r="AV83" s="1">
        <v>0</v>
      </c>
      <c r="AW83" s="1">
        <v>1.5</v>
      </c>
      <c r="AX83" s="1">
        <f>SUM(AM83:AW83)</f>
        <v>13.5</v>
      </c>
    </row>
    <row r="84" spans="3:72" x14ac:dyDescent="0.25">
      <c r="C84" s="12" t="s">
        <v>159</v>
      </c>
      <c r="D84" s="2">
        <v>1.5</v>
      </c>
      <c r="E84" s="1">
        <v>0</v>
      </c>
      <c r="F84" s="1">
        <v>1</v>
      </c>
      <c r="G84" s="1">
        <v>2</v>
      </c>
      <c r="H84" s="1"/>
      <c r="I84" s="1">
        <v>0</v>
      </c>
      <c r="J84" s="1">
        <v>2</v>
      </c>
      <c r="K84" s="1">
        <v>0.5</v>
      </c>
      <c r="L84" s="1">
        <v>2</v>
      </c>
      <c r="M84" s="1">
        <v>1.5</v>
      </c>
      <c r="N84" s="1"/>
      <c r="O84" s="1">
        <f t="shared" si="22"/>
        <v>10.5</v>
      </c>
      <c r="U84" s="12" t="s">
        <v>159</v>
      </c>
      <c r="V84" s="2">
        <v>3.5</v>
      </c>
      <c r="W84" s="1">
        <v>1.5</v>
      </c>
      <c r="X84" s="1">
        <v>1</v>
      </c>
      <c r="Y84" s="1">
        <v>0</v>
      </c>
      <c r="Z84" s="1">
        <v>0</v>
      </c>
      <c r="AA84" s="1">
        <v>0</v>
      </c>
      <c r="AB84" s="1">
        <v>0</v>
      </c>
      <c r="AC84" s="1">
        <v>1</v>
      </c>
      <c r="AD84" s="1">
        <v>2</v>
      </c>
      <c r="AE84" s="1">
        <v>3.5</v>
      </c>
      <c r="AF84" s="1"/>
      <c r="AG84" s="1">
        <f t="shared" si="20"/>
        <v>12.5</v>
      </c>
      <c r="AL84" s="12" t="s">
        <v>139</v>
      </c>
      <c r="AM84" s="2">
        <v>0.5</v>
      </c>
      <c r="AN84" s="1">
        <v>0</v>
      </c>
      <c r="AO84" s="1">
        <v>2.25</v>
      </c>
      <c r="AP84" s="1">
        <v>2</v>
      </c>
      <c r="AQ84" s="1">
        <v>2</v>
      </c>
      <c r="AR84" s="1">
        <v>2</v>
      </c>
      <c r="AS84" s="1">
        <v>1.5</v>
      </c>
      <c r="AT84" s="1">
        <v>2</v>
      </c>
      <c r="AU84" s="1">
        <v>1.5</v>
      </c>
      <c r="AV84" s="1">
        <v>0</v>
      </c>
      <c r="AW84" s="1">
        <v>1.5</v>
      </c>
      <c r="AX84" s="1">
        <f t="shared" ref="AX84:AX89" si="23">SUM(AM84:AW84)</f>
        <v>15.25</v>
      </c>
    </row>
    <row r="85" spans="3:72" x14ac:dyDescent="0.25">
      <c r="C85" s="12" t="s">
        <v>167</v>
      </c>
      <c r="D85" s="2">
        <v>1.5</v>
      </c>
      <c r="E85" s="1">
        <v>0</v>
      </c>
      <c r="F85" s="1">
        <v>1.5</v>
      </c>
      <c r="G85" s="1">
        <v>2</v>
      </c>
      <c r="H85" s="1"/>
      <c r="I85" s="1">
        <v>0</v>
      </c>
      <c r="J85" s="1">
        <v>0</v>
      </c>
      <c r="K85" s="1">
        <v>0.5</v>
      </c>
      <c r="L85" s="1">
        <v>2</v>
      </c>
      <c r="M85" s="1">
        <v>1.5</v>
      </c>
      <c r="N85" s="1"/>
      <c r="O85" s="1">
        <f t="shared" si="22"/>
        <v>9</v>
      </c>
      <c r="Q85">
        <v>20</v>
      </c>
      <c r="U85" s="12" t="s">
        <v>167</v>
      </c>
      <c r="V85" s="2">
        <v>1.5</v>
      </c>
      <c r="W85" s="1">
        <v>1.5</v>
      </c>
      <c r="X85" s="1">
        <v>0</v>
      </c>
      <c r="Y85" s="1">
        <v>0</v>
      </c>
      <c r="Z85" s="1">
        <v>0</v>
      </c>
      <c r="AA85" s="1">
        <v>1</v>
      </c>
      <c r="AB85" s="1">
        <v>0</v>
      </c>
      <c r="AC85" s="1">
        <v>1.5</v>
      </c>
      <c r="AD85" s="1">
        <v>2</v>
      </c>
      <c r="AE85" s="1">
        <v>1</v>
      </c>
      <c r="AF85" s="1"/>
      <c r="AG85" s="1">
        <f t="shared" si="20"/>
        <v>8.5</v>
      </c>
      <c r="AL85" s="12" t="s">
        <v>159</v>
      </c>
      <c r="AM85" s="2">
        <v>0.5</v>
      </c>
      <c r="AN85" s="1">
        <v>0</v>
      </c>
      <c r="AO85" s="1">
        <v>2.5</v>
      </c>
      <c r="AP85" s="1">
        <v>2</v>
      </c>
      <c r="AQ85" s="1">
        <v>2</v>
      </c>
      <c r="AR85" s="1">
        <v>1.5</v>
      </c>
      <c r="AS85" s="1">
        <v>1.25</v>
      </c>
      <c r="AT85" s="1">
        <v>0.5</v>
      </c>
      <c r="AU85" s="1">
        <v>0.5</v>
      </c>
      <c r="AV85" s="1">
        <v>0</v>
      </c>
      <c r="AW85" s="1">
        <v>1</v>
      </c>
      <c r="AX85" s="1">
        <f t="shared" si="23"/>
        <v>11.75</v>
      </c>
    </row>
    <row r="86" spans="3:72" x14ac:dyDescent="0.25">
      <c r="C86" s="12" t="s">
        <v>168</v>
      </c>
      <c r="D86" s="2">
        <v>1.5</v>
      </c>
      <c r="E86" s="1">
        <v>2</v>
      </c>
      <c r="F86" s="1">
        <v>1.5</v>
      </c>
      <c r="G86" s="1">
        <v>2</v>
      </c>
      <c r="H86" s="1"/>
      <c r="I86" s="1">
        <v>1.5</v>
      </c>
      <c r="J86" s="1">
        <v>3</v>
      </c>
      <c r="K86" s="1">
        <v>0.5</v>
      </c>
      <c r="L86" s="1">
        <v>1</v>
      </c>
      <c r="M86" s="1">
        <v>1</v>
      </c>
      <c r="N86" s="1"/>
      <c r="O86" s="1">
        <f t="shared" si="22"/>
        <v>14</v>
      </c>
      <c r="R86">
        <v>13.27</v>
      </c>
      <c r="U86" s="12" t="s">
        <v>168</v>
      </c>
      <c r="V86" s="2">
        <v>3.5</v>
      </c>
      <c r="W86" s="1">
        <v>1.5</v>
      </c>
      <c r="X86" s="1">
        <v>1</v>
      </c>
      <c r="Y86" s="1">
        <v>0.5</v>
      </c>
      <c r="Z86" s="1">
        <v>1</v>
      </c>
      <c r="AA86" s="1">
        <v>1</v>
      </c>
      <c r="AB86" s="1">
        <v>1</v>
      </c>
      <c r="AC86" s="1">
        <v>1</v>
      </c>
      <c r="AD86" s="1">
        <v>3</v>
      </c>
      <c r="AE86" s="1">
        <v>3.5</v>
      </c>
      <c r="AF86" s="1" t="s">
        <v>56</v>
      </c>
      <c r="AG86" s="1">
        <f t="shared" si="20"/>
        <v>17</v>
      </c>
      <c r="AL86" s="12" t="s">
        <v>167</v>
      </c>
      <c r="AM86" s="2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>
        <f t="shared" si="23"/>
        <v>0</v>
      </c>
    </row>
    <row r="87" spans="3:72" x14ac:dyDescent="0.25">
      <c r="C87" s="1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>
        <f t="shared" si="22"/>
        <v>0</v>
      </c>
      <c r="U87" s="12" t="s">
        <v>169</v>
      </c>
      <c r="V87" s="2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1.5</v>
      </c>
      <c r="AD87" s="1">
        <v>2.5</v>
      </c>
      <c r="AE87" s="1">
        <v>3.5</v>
      </c>
      <c r="AF87" s="1"/>
      <c r="AG87" s="1">
        <f t="shared" si="20"/>
        <v>7.5</v>
      </c>
      <c r="AL87" s="12" t="s">
        <v>168</v>
      </c>
      <c r="AM87" s="2">
        <v>0.5</v>
      </c>
      <c r="AN87" s="1">
        <v>0</v>
      </c>
      <c r="AO87" s="1">
        <v>2.5</v>
      </c>
      <c r="AP87" s="1">
        <v>2</v>
      </c>
      <c r="AQ87" s="1">
        <v>2</v>
      </c>
      <c r="AR87" s="1">
        <v>2</v>
      </c>
      <c r="AS87" s="1">
        <v>1.5</v>
      </c>
      <c r="AT87" s="1">
        <v>0.5</v>
      </c>
      <c r="AU87" s="1">
        <v>1.5</v>
      </c>
      <c r="AV87" s="1">
        <v>0</v>
      </c>
      <c r="AW87" s="1">
        <v>1.5</v>
      </c>
      <c r="AX87" s="1">
        <f t="shared" si="23"/>
        <v>14</v>
      </c>
    </row>
    <row r="88" spans="3:72" ht="15.75" thickBot="1" x14ac:dyDescent="0.3">
      <c r="C88" s="5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>
        <f t="shared" si="22"/>
        <v>0</v>
      </c>
      <c r="Q88">
        <f>SUM(O63:O86)</f>
        <v>318.5</v>
      </c>
      <c r="R88" t="s">
        <v>44</v>
      </c>
      <c r="U88" s="5" t="s">
        <v>170</v>
      </c>
      <c r="V88" s="2">
        <v>2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1.5</v>
      </c>
      <c r="AC88" s="1">
        <v>0</v>
      </c>
      <c r="AD88" s="1">
        <v>1</v>
      </c>
      <c r="AE88" s="1">
        <v>3.5</v>
      </c>
      <c r="AF88" s="1"/>
      <c r="AG88" s="1">
        <f t="shared" si="20"/>
        <v>8</v>
      </c>
      <c r="AI88">
        <f>SUM(AG63:AG88)</f>
        <v>334.5</v>
      </c>
      <c r="AJ88" t="s">
        <v>57</v>
      </c>
      <c r="AL88" s="12" t="s">
        <v>169</v>
      </c>
      <c r="AM88" s="2">
        <v>0</v>
      </c>
      <c r="AN88" s="1">
        <v>0</v>
      </c>
      <c r="AO88" s="1">
        <v>1</v>
      </c>
      <c r="AP88" s="1">
        <v>2</v>
      </c>
      <c r="AQ88" s="1">
        <v>2</v>
      </c>
      <c r="AR88" s="1">
        <v>0</v>
      </c>
      <c r="AS88" s="1">
        <v>1.25</v>
      </c>
      <c r="AT88" s="1">
        <v>0</v>
      </c>
      <c r="AU88" s="1">
        <v>0</v>
      </c>
      <c r="AV88" s="1">
        <v>0</v>
      </c>
      <c r="AW88" s="1">
        <v>0</v>
      </c>
      <c r="AX88" s="1">
        <f t="shared" si="23"/>
        <v>6.25</v>
      </c>
    </row>
    <row r="89" spans="3:72" ht="15.75" thickBot="1" x14ac:dyDescent="0.3">
      <c r="AL89" s="5" t="s">
        <v>170</v>
      </c>
      <c r="AM89" s="2">
        <v>0.5</v>
      </c>
      <c r="AN89" s="1">
        <v>0</v>
      </c>
      <c r="AO89" s="1">
        <v>2.5</v>
      </c>
      <c r="AP89" s="1">
        <v>2</v>
      </c>
      <c r="AQ89" s="1">
        <v>2</v>
      </c>
      <c r="AR89" s="1">
        <v>0.5</v>
      </c>
      <c r="AS89" s="1">
        <v>1.5</v>
      </c>
      <c r="AT89" s="1">
        <v>0</v>
      </c>
      <c r="AU89" s="1">
        <v>0</v>
      </c>
      <c r="AV89" s="1">
        <v>0</v>
      </c>
      <c r="AW89" s="1">
        <v>1</v>
      </c>
      <c r="AX89" s="1">
        <f t="shared" si="23"/>
        <v>10</v>
      </c>
      <c r="AZ89">
        <f>SUM(AX64:AX89)</f>
        <v>303.5</v>
      </c>
      <c r="BA89" t="s">
        <v>71</v>
      </c>
    </row>
    <row r="92" spans="3:72" ht="15.75" thickBot="1" x14ac:dyDescent="0.3"/>
    <row r="93" spans="3:72" ht="15.75" thickBot="1" x14ac:dyDescent="0.3">
      <c r="C93" s="6"/>
      <c r="D93" s="44" t="s">
        <v>177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3"/>
      <c r="U93" s="6"/>
      <c r="V93" s="44" t="s">
        <v>178</v>
      </c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3"/>
      <c r="AL93" s="6"/>
      <c r="AM93" s="6"/>
      <c r="AN93" s="7"/>
      <c r="AO93" s="7"/>
      <c r="AP93" s="7" t="s">
        <v>179</v>
      </c>
      <c r="AQ93" s="7"/>
      <c r="AR93" s="7"/>
      <c r="AS93" s="7"/>
      <c r="AT93" s="7"/>
      <c r="AU93" s="7"/>
      <c r="AV93" s="7"/>
      <c r="AW93" s="7"/>
      <c r="AX93" s="8"/>
      <c r="BC93" s="6"/>
      <c r="BD93" s="6"/>
      <c r="BE93" s="42" t="s">
        <v>180</v>
      </c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3"/>
    </row>
    <row r="94" spans="3:72" x14ac:dyDescent="0.25">
      <c r="C94" s="3"/>
      <c r="D94" s="9">
        <v>1</v>
      </c>
      <c r="E94" s="10" t="s">
        <v>0</v>
      </c>
      <c r="F94" s="10">
        <v>2</v>
      </c>
      <c r="G94" s="10">
        <v>3</v>
      </c>
      <c r="H94" s="10" t="s">
        <v>1</v>
      </c>
      <c r="I94" s="10">
        <v>4</v>
      </c>
      <c r="J94" s="10">
        <v>5</v>
      </c>
      <c r="K94" s="10" t="s">
        <v>2</v>
      </c>
      <c r="L94" s="10" t="s">
        <v>3</v>
      </c>
      <c r="M94" s="10">
        <v>7</v>
      </c>
      <c r="N94" s="10"/>
      <c r="O94" s="10" t="s">
        <v>5</v>
      </c>
      <c r="U94" s="3"/>
      <c r="V94" s="9">
        <v>1</v>
      </c>
      <c r="W94" s="10" t="s">
        <v>0</v>
      </c>
      <c r="X94" s="10">
        <v>2</v>
      </c>
      <c r="Y94" s="10" t="s">
        <v>10</v>
      </c>
      <c r="Z94" s="10">
        <v>3</v>
      </c>
      <c r="AA94" s="10" t="s">
        <v>1</v>
      </c>
      <c r="AB94" s="10" t="s">
        <v>11</v>
      </c>
      <c r="AC94" s="10">
        <v>4</v>
      </c>
      <c r="AD94" s="10">
        <v>5</v>
      </c>
      <c r="AE94" s="10">
        <v>6</v>
      </c>
      <c r="AF94" s="10"/>
      <c r="AG94" s="10" t="s">
        <v>5</v>
      </c>
      <c r="AL94" s="3"/>
      <c r="AM94" s="9">
        <v>1</v>
      </c>
      <c r="AN94" s="10" t="s">
        <v>0</v>
      </c>
      <c r="AO94" s="10">
        <v>2</v>
      </c>
      <c r="AP94" s="10" t="s">
        <v>10</v>
      </c>
      <c r="AQ94" s="10" t="s">
        <v>27</v>
      </c>
      <c r="AR94" s="10" t="s">
        <v>28</v>
      </c>
      <c r="AS94" s="10">
        <v>3</v>
      </c>
      <c r="AT94" s="10">
        <v>4</v>
      </c>
      <c r="AU94" s="10" t="s">
        <v>29</v>
      </c>
      <c r="AV94" s="10">
        <v>5</v>
      </c>
      <c r="AW94" s="10" t="s">
        <v>30</v>
      </c>
      <c r="AX94" s="10" t="s">
        <v>5</v>
      </c>
      <c r="BC94" s="3"/>
      <c r="BD94" s="9">
        <v>1</v>
      </c>
      <c r="BE94" s="10" t="s">
        <v>0</v>
      </c>
      <c r="BF94" s="10">
        <v>2</v>
      </c>
      <c r="BG94" s="10" t="s">
        <v>10</v>
      </c>
      <c r="BH94" s="10" t="s">
        <v>27</v>
      </c>
      <c r="BI94" s="10">
        <v>3</v>
      </c>
      <c r="BJ94" s="10">
        <v>4</v>
      </c>
      <c r="BK94" s="10">
        <v>5</v>
      </c>
      <c r="BL94" s="10" t="s">
        <v>30</v>
      </c>
      <c r="BM94" s="10" t="s">
        <v>36</v>
      </c>
      <c r="BN94" s="10" t="s">
        <v>37</v>
      </c>
      <c r="BO94" s="10">
        <v>6</v>
      </c>
      <c r="BP94" s="10" t="s">
        <v>2</v>
      </c>
      <c r="BQ94" s="10">
        <v>7</v>
      </c>
      <c r="BR94" s="10">
        <v>8</v>
      </c>
      <c r="BS94" s="10">
        <v>9</v>
      </c>
      <c r="BT94" s="10" t="s">
        <v>5</v>
      </c>
    </row>
    <row r="95" spans="3:72" x14ac:dyDescent="0.25">
      <c r="C95" s="4" t="s">
        <v>119</v>
      </c>
      <c r="D95" s="2">
        <v>2</v>
      </c>
      <c r="E95" s="1">
        <v>2</v>
      </c>
      <c r="F95" s="1">
        <v>2</v>
      </c>
      <c r="G95" s="1">
        <v>2</v>
      </c>
      <c r="H95" s="1">
        <v>1</v>
      </c>
      <c r="I95" s="1">
        <v>1.5</v>
      </c>
      <c r="J95" s="1">
        <v>0</v>
      </c>
      <c r="K95" s="1">
        <v>0.5</v>
      </c>
      <c r="L95" s="1">
        <v>2</v>
      </c>
      <c r="M95" s="1">
        <v>2</v>
      </c>
      <c r="N95" s="1"/>
      <c r="O95" s="1">
        <f>SUM(D95:N95)</f>
        <v>15</v>
      </c>
      <c r="U95" s="4" t="s">
        <v>119</v>
      </c>
      <c r="V95" s="2">
        <v>2</v>
      </c>
      <c r="W95" s="1">
        <v>1.5</v>
      </c>
      <c r="X95" s="1">
        <v>1</v>
      </c>
      <c r="Y95" s="1">
        <v>1.5</v>
      </c>
      <c r="Z95" s="1">
        <v>1</v>
      </c>
      <c r="AA95" s="1">
        <v>1</v>
      </c>
      <c r="AB95" s="1">
        <v>2</v>
      </c>
      <c r="AC95" s="1">
        <v>1.5</v>
      </c>
      <c r="AD95" s="1">
        <v>3</v>
      </c>
      <c r="AE95" s="1">
        <v>3.5</v>
      </c>
      <c r="AF95" s="1"/>
      <c r="AG95" s="1">
        <f>SUM(V95:AF95)</f>
        <v>18</v>
      </c>
      <c r="AL95" s="3"/>
      <c r="AM95" s="9">
        <v>1</v>
      </c>
      <c r="AN95" s="10">
        <v>2</v>
      </c>
      <c r="AO95" s="10">
        <v>2.5</v>
      </c>
      <c r="AP95" s="10">
        <v>2</v>
      </c>
      <c r="AQ95" s="10">
        <v>2</v>
      </c>
      <c r="AR95" s="10">
        <v>2</v>
      </c>
      <c r="AS95" s="10">
        <v>1.5</v>
      </c>
      <c r="AT95" s="10">
        <v>2</v>
      </c>
      <c r="AU95" s="10">
        <v>1.5</v>
      </c>
      <c r="AV95" s="10">
        <v>2</v>
      </c>
      <c r="AW95" s="10">
        <v>1.5</v>
      </c>
      <c r="AX95" s="10">
        <f>SUM(AM95:AW95)</f>
        <v>20</v>
      </c>
      <c r="BC95" s="3"/>
      <c r="BD95" s="9">
        <v>1.75</v>
      </c>
      <c r="BE95" s="10">
        <v>1</v>
      </c>
      <c r="BF95" s="10">
        <v>1</v>
      </c>
      <c r="BG95" s="10">
        <v>2</v>
      </c>
      <c r="BH95" s="10">
        <v>1</v>
      </c>
      <c r="BI95" s="10">
        <v>0.75</v>
      </c>
      <c r="BJ95" s="10">
        <v>1</v>
      </c>
      <c r="BK95" s="10">
        <v>1.5</v>
      </c>
      <c r="BL95" s="10">
        <v>1.5</v>
      </c>
      <c r="BM95" s="10">
        <v>1.5</v>
      </c>
      <c r="BN95" s="10">
        <v>1</v>
      </c>
      <c r="BO95" s="11">
        <v>2</v>
      </c>
      <c r="BP95" s="11">
        <v>1</v>
      </c>
      <c r="BQ95" s="11">
        <v>1</v>
      </c>
      <c r="BR95" s="11">
        <v>1</v>
      </c>
      <c r="BS95" s="11">
        <v>1</v>
      </c>
      <c r="BT95" s="10">
        <f t="shared" ref="BT95:BT121" si="24">SUM(BD95:BS95)</f>
        <v>20</v>
      </c>
    </row>
    <row r="96" spans="3:72" x14ac:dyDescent="0.25">
      <c r="C96" s="4" t="s">
        <v>120</v>
      </c>
      <c r="D96" s="2">
        <v>1.5</v>
      </c>
      <c r="E96" s="1">
        <v>2</v>
      </c>
      <c r="F96" s="1">
        <v>1.5</v>
      </c>
      <c r="G96" s="1">
        <v>2</v>
      </c>
      <c r="H96" s="1">
        <v>1</v>
      </c>
      <c r="I96" s="1">
        <v>1.5</v>
      </c>
      <c r="J96" s="1">
        <v>3</v>
      </c>
      <c r="K96" s="1">
        <v>0.5</v>
      </c>
      <c r="L96" s="1">
        <v>2</v>
      </c>
      <c r="M96" s="1">
        <v>2</v>
      </c>
      <c r="N96" s="1"/>
      <c r="O96" s="1">
        <f>SUM(D96:N96)</f>
        <v>17</v>
      </c>
      <c r="U96" s="4" t="s">
        <v>120</v>
      </c>
      <c r="V96" s="2">
        <v>0.5</v>
      </c>
      <c r="W96" s="1">
        <v>1.5</v>
      </c>
      <c r="X96" s="1">
        <v>1</v>
      </c>
      <c r="Y96" s="1">
        <v>0</v>
      </c>
      <c r="Z96" s="1">
        <v>0</v>
      </c>
      <c r="AA96" s="1">
        <v>1</v>
      </c>
      <c r="AB96" s="1">
        <v>0</v>
      </c>
      <c r="AC96" s="1">
        <v>1</v>
      </c>
      <c r="AD96" s="1">
        <v>2</v>
      </c>
      <c r="AE96" s="1">
        <v>3.5</v>
      </c>
      <c r="AF96" s="1"/>
      <c r="AG96" s="1">
        <f>SUM(V96:AF96)</f>
        <v>10.5</v>
      </c>
      <c r="AL96" s="4" t="s">
        <v>119</v>
      </c>
      <c r="AM96" s="2">
        <v>0.5</v>
      </c>
      <c r="AN96" s="1">
        <v>0</v>
      </c>
      <c r="AO96" s="1">
        <v>2.5</v>
      </c>
      <c r="AP96" s="1">
        <v>2</v>
      </c>
      <c r="AQ96" s="1">
        <v>2</v>
      </c>
      <c r="AR96" s="1">
        <v>2</v>
      </c>
      <c r="AS96" s="1">
        <v>1.5</v>
      </c>
      <c r="AT96" s="1">
        <v>0</v>
      </c>
      <c r="AU96" s="1">
        <v>0.75</v>
      </c>
      <c r="AV96" s="1">
        <v>0</v>
      </c>
      <c r="AW96" s="1">
        <v>1.5</v>
      </c>
      <c r="AX96" s="1">
        <f>SUM(AM96:AW96)</f>
        <v>12.75</v>
      </c>
      <c r="BC96" s="4" t="s">
        <v>119</v>
      </c>
      <c r="BD96" s="2">
        <v>1.25</v>
      </c>
      <c r="BE96" s="1">
        <v>1</v>
      </c>
      <c r="BF96" s="1">
        <v>1</v>
      </c>
      <c r="BG96" s="1">
        <v>2</v>
      </c>
      <c r="BH96" s="1">
        <v>1</v>
      </c>
      <c r="BI96" s="1">
        <v>0.5</v>
      </c>
      <c r="BJ96" s="1">
        <v>0</v>
      </c>
      <c r="BK96" s="1">
        <v>1.5</v>
      </c>
      <c r="BL96" s="1">
        <v>1.5</v>
      </c>
      <c r="BM96" s="1">
        <v>1.5</v>
      </c>
      <c r="BN96" s="1">
        <v>0</v>
      </c>
      <c r="BO96" s="1">
        <v>2</v>
      </c>
      <c r="BP96" s="1">
        <v>0</v>
      </c>
      <c r="BQ96" s="1">
        <v>1</v>
      </c>
      <c r="BR96" s="1">
        <v>1</v>
      </c>
      <c r="BS96" s="1">
        <v>0</v>
      </c>
      <c r="BT96" s="22">
        <f t="shared" si="24"/>
        <v>15.25</v>
      </c>
    </row>
    <row r="97" spans="3:72" x14ac:dyDescent="0.25">
      <c r="C97" s="4" t="s">
        <v>121</v>
      </c>
      <c r="D97" s="2">
        <v>2</v>
      </c>
      <c r="E97" s="1">
        <v>2</v>
      </c>
      <c r="F97" s="1">
        <v>1</v>
      </c>
      <c r="G97" s="1">
        <v>2</v>
      </c>
      <c r="H97" s="1">
        <v>2</v>
      </c>
      <c r="I97" s="1">
        <v>1.5</v>
      </c>
      <c r="J97" s="1">
        <v>3</v>
      </c>
      <c r="K97" s="1">
        <v>0.5</v>
      </c>
      <c r="L97" s="1">
        <v>2</v>
      </c>
      <c r="M97" s="1">
        <v>2.5</v>
      </c>
      <c r="N97" s="1"/>
      <c r="O97" s="1">
        <f t="shared" ref="O97:O103" si="25">SUM(D97:N97)</f>
        <v>18.5</v>
      </c>
      <c r="U97" s="4" t="s">
        <v>121</v>
      </c>
      <c r="V97" s="2">
        <v>3.5</v>
      </c>
      <c r="W97" s="1">
        <v>1.5</v>
      </c>
      <c r="X97" s="1">
        <v>1</v>
      </c>
      <c r="Y97" s="1">
        <v>2</v>
      </c>
      <c r="Z97" s="1">
        <v>0</v>
      </c>
      <c r="AA97" s="1">
        <v>1</v>
      </c>
      <c r="AB97" s="1">
        <v>2</v>
      </c>
      <c r="AC97" s="1">
        <v>1.5</v>
      </c>
      <c r="AD97" s="1">
        <v>3</v>
      </c>
      <c r="AE97" s="1">
        <v>3.5</v>
      </c>
      <c r="AF97" s="1"/>
      <c r="AG97" s="1">
        <f t="shared" ref="AG97:AG103" si="26">SUM(V97:AF97)</f>
        <v>19</v>
      </c>
      <c r="AL97" s="4" t="s">
        <v>120</v>
      </c>
      <c r="AM97" s="2">
        <v>0</v>
      </c>
      <c r="AN97" s="1">
        <v>0</v>
      </c>
      <c r="AO97" s="1">
        <v>2</v>
      </c>
      <c r="AP97" s="1">
        <v>2</v>
      </c>
      <c r="AQ97" s="1">
        <v>2</v>
      </c>
      <c r="AR97" s="1">
        <v>2</v>
      </c>
      <c r="AS97" s="1">
        <v>1.5</v>
      </c>
      <c r="AT97" s="1">
        <v>0</v>
      </c>
      <c r="AU97" s="1">
        <v>1.5</v>
      </c>
      <c r="AV97" s="1">
        <v>0</v>
      </c>
      <c r="AW97" s="1">
        <v>1.5</v>
      </c>
      <c r="AX97" s="1">
        <f t="shared" ref="AX97:AX104" si="27">SUM(AM97:AW97)</f>
        <v>12.5</v>
      </c>
      <c r="BC97" s="4" t="s">
        <v>120</v>
      </c>
      <c r="BD97" s="2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>
        <f t="shared" si="24"/>
        <v>0</v>
      </c>
    </row>
    <row r="98" spans="3:72" x14ac:dyDescent="0.25">
      <c r="C98" s="4" t="s">
        <v>122</v>
      </c>
      <c r="D98" s="2">
        <v>1</v>
      </c>
      <c r="E98" s="1">
        <v>2</v>
      </c>
      <c r="F98" s="1">
        <v>1.5</v>
      </c>
      <c r="G98" s="1">
        <v>2</v>
      </c>
      <c r="H98" s="1">
        <v>0</v>
      </c>
      <c r="I98" s="1">
        <v>0</v>
      </c>
      <c r="J98" s="1">
        <v>2</v>
      </c>
      <c r="K98" s="1">
        <v>0.5</v>
      </c>
      <c r="L98" s="1">
        <v>2</v>
      </c>
      <c r="M98" s="1">
        <v>0.5</v>
      </c>
      <c r="N98" s="1"/>
      <c r="O98" s="1">
        <f t="shared" si="25"/>
        <v>11.5</v>
      </c>
      <c r="U98" s="4" t="s">
        <v>122</v>
      </c>
      <c r="V98" s="2">
        <v>3</v>
      </c>
      <c r="W98" s="1">
        <v>0</v>
      </c>
      <c r="X98" s="1">
        <v>1</v>
      </c>
      <c r="Y98" s="1">
        <v>2</v>
      </c>
      <c r="Z98" s="1">
        <v>0</v>
      </c>
      <c r="AA98" s="1">
        <v>1</v>
      </c>
      <c r="AB98" s="1">
        <v>2</v>
      </c>
      <c r="AC98" s="1">
        <v>1</v>
      </c>
      <c r="AD98" s="1">
        <v>3</v>
      </c>
      <c r="AE98" s="1">
        <v>3.5</v>
      </c>
      <c r="AF98" s="1"/>
      <c r="AG98" s="1">
        <f t="shared" si="26"/>
        <v>16.5</v>
      </c>
      <c r="AL98" s="4" t="s">
        <v>121</v>
      </c>
      <c r="AM98" s="2">
        <v>1</v>
      </c>
      <c r="AN98" s="1">
        <v>0</v>
      </c>
      <c r="AO98" s="1">
        <v>2.5</v>
      </c>
      <c r="AP98" s="1">
        <v>2</v>
      </c>
      <c r="AQ98" s="1">
        <v>2</v>
      </c>
      <c r="AR98" s="1">
        <v>2</v>
      </c>
      <c r="AS98" s="1">
        <v>1.25</v>
      </c>
      <c r="AT98" s="1">
        <v>1</v>
      </c>
      <c r="AU98" s="1">
        <v>0.75</v>
      </c>
      <c r="AV98" s="1">
        <v>0</v>
      </c>
      <c r="AW98" s="1">
        <v>1</v>
      </c>
      <c r="AX98" s="1">
        <f t="shared" si="27"/>
        <v>13.5</v>
      </c>
      <c r="BC98" s="4" t="s">
        <v>121</v>
      </c>
      <c r="BD98" s="2">
        <v>1.75</v>
      </c>
      <c r="BE98" s="1">
        <v>0.5</v>
      </c>
      <c r="BF98" s="1">
        <v>0</v>
      </c>
      <c r="BG98" s="1">
        <v>2</v>
      </c>
      <c r="BH98" s="1">
        <v>1</v>
      </c>
      <c r="BI98" s="1">
        <v>0.75</v>
      </c>
      <c r="BJ98" s="1">
        <v>0</v>
      </c>
      <c r="BK98" s="1">
        <v>1.5</v>
      </c>
      <c r="BL98" s="1">
        <v>0</v>
      </c>
      <c r="BM98" s="1">
        <v>0</v>
      </c>
      <c r="BN98" s="1">
        <v>0</v>
      </c>
      <c r="BO98" s="1">
        <v>2</v>
      </c>
      <c r="BP98" s="1">
        <v>0</v>
      </c>
      <c r="BQ98" s="1">
        <v>1</v>
      </c>
      <c r="BR98" s="1">
        <v>0</v>
      </c>
      <c r="BS98" s="1">
        <v>0</v>
      </c>
      <c r="BT98" s="1">
        <f t="shared" si="24"/>
        <v>10.5</v>
      </c>
    </row>
    <row r="99" spans="3:72" x14ac:dyDescent="0.25">
      <c r="C99" s="4" t="s">
        <v>123</v>
      </c>
      <c r="D99" s="2">
        <v>1.5</v>
      </c>
      <c r="E99" s="1">
        <v>1</v>
      </c>
      <c r="F99" s="1">
        <v>1.5</v>
      </c>
      <c r="G99" s="1">
        <v>2</v>
      </c>
      <c r="H99" s="1">
        <v>1</v>
      </c>
      <c r="I99" s="1">
        <v>1.5</v>
      </c>
      <c r="J99" s="1">
        <v>3</v>
      </c>
      <c r="K99" s="1">
        <v>0.5</v>
      </c>
      <c r="L99" s="1">
        <v>2</v>
      </c>
      <c r="M99" s="1">
        <v>1</v>
      </c>
      <c r="N99" s="1"/>
      <c r="O99" s="1">
        <f t="shared" si="25"/>
        <v>15</v>
      </c>
      <c r="U99" s="4" t="s">
        <v>123</v>
      </c>
      <c r="V99" s="2">
        <v>3.5</v>
      </c>
      <c r="W99" s="1">
        <v>0</v>
      </c>
      <c r="X99" s="1">
        <v>1</v>
      </c>
      <c r="Y99" s="1">
        <v>0</v>
      </c>
      <c r="Z99" s="1">
        <v>0</v>
      </c>
      <c r="AA99" s="1">
        <v>1</v>
      </c>
      <c r="AB99" s="1">
        <v>1</v>
      </c>
      <c r="AC99" s="1">
        <v>1.5</v>
      </c>
      <c r="AD99" s="1">
        <v>1</v>
      </c>
      <c r="AE99" s="1">
        <v>3</v>
      </c>
      <c r="AF99" s="1"/>
      <c r="AG99" s="1">
        <f t="shared" si="26"/>
        <v>12</v>
      </c>
      <c r="AL99" s="4" t="s">
        <v>122</v>
      </c>
      <c r="AM99" s="2">
        <v>1</v>
      </c>
      <c r="AN99" s="1">
        <v>0</v>
      </c>
      <c r="AO99" s="1">
        <v>2.5</v>
      </c>
      <c r="AP99" s="1">
        <v>2</v>
      </c>
      <c r="AQ99" s="1">
        <v>2</v>
      </c>
      <c r="AR99" s="1">
        <v>2</v>
      </c>
      <c r="AS99" s="1">
        <v>1.5</v>
      </c>
      <c r="AT99" s="1">
        <v>0.5</v>
      </c>
      <c r="AU99" s="1">
        <v>1</v>
      </c>
      <c r="AV99" s="1">
        <v>0</v>
      </c>
      <c r="AW99" s="1">
        <v>1.5</v>
      </c>
      <c r="AX99" s="1">
        <f t="shared" si="27"/>
        <v>14</v>
      </c>
      <c r="BC99" s="4" t="s">
        <v>122</v>
      </c>
      <c r="BD99" s="2">
        <v>1.5</v>
      </c>
      <c r="BE99" s="1">
        <v>1</v>
      </c>
      <c r="BF99" s="1">
        <v>0</v>
      </c>
      <c r="BG99" s="1">
        <v>2</v>
      </c>
      <c r="BH99" s="1">
        <v>1</v>
      </c>
      <c r="BI99" s="1">
        <v>0.25</v>
      </c>
      <c r="BJ99" s="1">
        <v>0</v>
      </c>
      <c r="BK99" s="1">
        <v>1.5</v>
      </c>
      <c r="BL99" s="1">
        <v>1</v>
      </c>
      <c r="BM99" s="1">
        <v>1.5</v>
      </c>
      <c r="BN99" s="1">
        <v>0</v>
      </c>
      <c r="BO99" s="1">
        <v>2</v>
      </c>
      <c r="BP99" s="1">
        <v>0</v>
      </c>
      <c r="BQ99" s="1">
        <v>1</v>
      </c>
      <c r="BR99" s="1">
        <v>0</v>
      </c>
      <c r="BS99" s="1">
        <v>0</v>
      </c>
      <c r="BT99" s="1">
        <f t="shared" si="24"/>
        <v>12.75</v>
      </c>
    </row>
    <row r="100" spans="3:72" x14ac:dyDescent="0.25">
      <c r="C100" s="4" t="s">
        <v>124</v>
      </c>
      <c r="D100" s="2">
        <v>0.5</v>
      </c>
      <c r="E100" s="1">
        <v>2</v>
      </c>
      <c r="F100" s="1">
        <v>1.5</v>
      </c>
      <c r="G100" s="1">
        <v>2</v>
      </c>
      <c r="H100" s="1">
        <v>1</v>
      </c>
      <c r="I100" s="1">
        <v>1.5</v>
      </c>
      <c r="J100" s="1">
        <v>0</v>
      </c>
      <c r="K100" s="1">
        <v>0.5</v>
      </c>
      <c r="L100" s="1">
        <v>2</v>
      </c>
      <c r="M100" s="1">
        <v>2.5</v>
      </c>
      <c r="N100" s="1"/>
      <c r="O100" s="1">
        <f t="shared" si="25"/>
        <v>13.5</v>
      </c>
      <c r="U100" s="4" t="s">
        <v>124</v>
      </c>
      <c r="V100" s="2">
        <v>3</v>
      </c>
      <c r="W100" s="1">
        <v>1.5</v>
      </c>
      <c r="X100" s="1">
        <v>1</v>
      </c>
      <c r="Y100" s="1">
        <v>0</v>
      </c>
      <c r="Z100" s="1">
        <v>0</v>
      </c>
      <c r="AA100" s="1">
        <v>0</v>
      </c>
      <c r="AB100" s="1">
        <v>0</v>
      </c>
      <c r="AC100" s="1">
        <v>1</v>
      </c>
      <c r="AD100" s="1">
        <v>3</v>
      </c>
      <c r="AE100" s="1">
        <v>3.5</v>
      </c>
      <c r="AF100" s="1"/>
      <c r="AG100" s="1">
        <f t="shared" si="26"/>
        <v>13</v>
      </c>
      <c r="AL100" s="4" t="s">
        <v>123</v>
      </c>
      <c r="AM100" s="2">
        <v>0.25</v>
      </c>
      <c r="AN100" s="1">
        <v>0</v>
      </c>
      <c r="AO100" s="1">
        <v>2</v>
      </c>
      <c r="AP100" s="1">
        <v>2</v>
      </c>
      <c r="AQ100" s="1">
        <v>2</v>
      </c>
      <c r="AR100" s="1">
        <v>2</v>
      </c>
      <c r="AS100" s="1">
        <v>1</v>
      </c>
      <c r="AT100" s="1">
        <v>2</v>
      </c>
      <c r="AU100" s="1">
        <v>0.5</v>
      </c>
      <c r="AV100" s="1">
        <v>0</v>
      </c>
      <c r="AW100" s="1">
        <v>0</v>
      </c>
      <c r="AX100" s="1">
        <f t="shared" si="27"/>
        <v>11.75</v>
      </c>
      <c r="BC100" s="4" t="s">
        <v>123</v>
      </c>
      <c r="BD100" s="2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22">
        <f t="shared" si="24"/>
        <v>0</v>
      </c>
    </row>
    <row r="101" spans="3:72" x14ac:dyDescent="0.25">
      <c r="C101" s="4" t="s">
        <v>125</v>
      </c>
      <c r="D101" s="2">
        <v>0.5</v>
      </c>
      <c r="E101" s="1">
        <v>2</v>
      </c>
      <c r="F101" s="1">
        <v>1.5</v>
      </c>
      <c r="G101" s="1">
        <v>2</v>
      </c>
      <c r="H101" s="1">
        <v>0</v>
      </c>
      <c r="I101" s="1">
        <v>1.5</v>
      </c>
      <c r="J101" s="1">
        <v>1</v>
      </c>
      <c r="K101" s="1">
        <v>0.5</v>
      </c>
      <c r="L101" s="1">
        <v>1.5</v>
      </c>
      <c r="M101" s="1">
        <v>2.5</v>
      </c>
      <c r="N101" s="1"/>
      <c r="O101" s="1">
        <f t="shared" si="25"/>
        <v>13</v>
      </c>
      <c r="U101" s="4" t="s">
        <v>125</v>
      </c>
      <c r="V101" s="2">
        <v>3</v>
      </c>
      <c r="W101" s="1">
        <v>0</v>
      </c>
      <c r="X101" s="1">
        <v>1</v>
      </c>
      <c r="Y101" s="1">
        <v>0</v>
      </c>
      <c r="Z101" s="1">
        <v>0</v>
      </c>
      <c r="AA101" s="1">
        <v>1</v>
      </c>
      <c r="AB101" s="1">
        <v>0.5</v>
      </c>
      <c r="AC101" s="1">
        <v>1.5</v>
      </c>
      <c r="AD101" s="1">
        <v>0</v>
      </c>
      <c r="AE101" s="1">
        <v>3.5</v>
      </c>
      <c r="AF101" s="1"/>
      <c r="AG101" s="1">
        <f t="shared" si="26"/>
        <v>10.5</v>
      </c>
      <c r="AL101" s="4" t="s">
        <v>124</v>
      </c>
      <c r="AM101" s="2">
        <v>0.5</v>
      </c>
      <c r="AN101" s="1">
        <v>0</v>
      </c>
      <c r="AO101" s="1">
        <v>2.5</v>
      </c>
      <c r="AP101" s="1">
        <v>2</v>
      </c>
      <c r="AQ101" s="1">
        <v>2</v>
      </c>
      <c r="AR101" s="1">
        <v>2</v>
      </c>
      <c r="AS101" s="1">
        <v>1.5</v>
      </c>
      <c r="AT101" s="1">
        <v>1</v>
      </c>
      <c r="AU101" s="1">
        <v>0.5</v>
      </c>
      <c r="AV101" s="1">
        <v>0</v>
      </c>
      <c r="AW101" s="1">
        <v>1.5</v>
      </c>
      <c r="AX101" s="1">
        <f t="shared" si="27"/>
        <v>13.5</v>
      </c>
      <c r="BC101" s="4" t="s">
        <v>124</v>
      </c>
      <c r="BD101" s="2">
        <v>1.75</v>
      </c>
      <c r="BE101" s="1">
        <v>1</v>
      </c>
      <c r="BF101" s="1">
        <v>0</v>
      </c>
      <c r="BG101" s="1">
        <v>0</v>
      </c>
      <c r="BH101" s="1">
        <v>1</v>
      </c>
      <c r="BI101" s="1">
        <v>0.25</v>
      </c>
      <c r="BJ101" s="1">
        <v>0</v>
      </c>
      <c r="BK101" s="1">
        <v>0</v>
      </c>
      <c r="BL101" s="1">
        <v>0</v>
      </c>
      <c r="BM101" s="1">
        <v>1.5</v>
      </c>
      <c r="BN101" s="1">
        <v>0</v>
      </c>
      <c r="BO101" s="1">
        <v>0</v>
      </c>
      <c r="BP101" s="1">
        <v>0</v>
      </c>
      <c r="BQ101" s="1">
        <v>1</v>
      </c>
      <c r="BR101" s="1">
        <v>0</v>
      </c>
      <c r="BS101" s="1">
        <v>0</v>
      </c>
      <c r="BT101" s="1">
        <f t="shared" si="24"/>
        <v>6.5</v>
      </c>
    </row>
    <row r="102" spans="3:72" x14ac:dyDescent="0.25">
      <c r="C102" s="4" t="s">
        <v>126</v>
      </c>
      <c r="D102" s="2">
        <v>1</v>
      </c>
      <c r="E102" s="1">
        <v>2</v>
      </c>
      <c r="F102" s="1">
        <v>1.5</v>
      </c>
      <c r="G102" s="1">
        <v>2</v>
      </c>
      <c r="H102" s="1">
        <v>0</v>
      </c>
      <c r="I102" s="1">
        <v>0</v>
      </c>
      <c r="J102" s="1">
        <v>3</v>
      </c>
      <c r="K102" s="1">
        <v>0.5</v>
      </c>
      <c r="L102" s="1">
        <v>2</v>
      </c>
      <c r="M102" s="1">
        <v>1.5</v>
      </c>
      <c r="N102" s="1"/>
      <c r="O102" s="1">
        <f t="shared" si="25"/>
        <v>13.5</v>
      </c>
      <c r="U102" s="4" t="s">
        <v>126</v>
      </c>
      <c r="V102" s="2">
        <v>2.5</v>
      </c>
      <c r="W102" s="1">
        <v>0</v>
      </c>
      <c r="X102" s="1">
        <v>1</v>
      </c>
      <c r="Y102" s="1">
        <v>0</v>
      </c>
      <c r="Z102" s="1">
        <v>1</v>
      </c>
      <c r="AA102" s="1">
        <v>0</v>
      </c>
      <c r="AB102" s="1">
        <v>0</v>
      </c>
      <c r="AC102" s="1">
        <v>1.5</v>
      </c>
      <c r="AD102" s="1">
        <v>3</v>
      </c>
      <c r="AE102" s="1">
        <v>3.5</v>
      </c>
      <c r="AF102" s="1"/>
      <c r="AG102" s="1">
        <f t="shared" si="26"/>
        <v>12.5</v>
      </c>
      <c r="AL102" s="4" t="s">
        <v>125</v>
      </c>
      <c r="AM102" s="2">
        <v>0.5</v>
      </c>
      <c r="AN102" s="1">
        <v>0</v>
      </c>
      <c r="AO102" s="1">
        <v>2.5</v>
      </c>
      <c r="AP102" s="1">
        <v>2</v>
      </c>
      <c r="AQ102" s="1">
        <v>2</v>
      </c>
      <c r="AR102" s="1">
        <v>2</v>
      </c>
      <c r="AS102" s="1">
        <v>1.5</v>
      </c>
      <c r="AT102" s="1">
        <v>0.25</v>
      </c>
      <c r="AU102" s="1">
        <v>1</v>
      </c>
      <c r="AV102" s="1">
        <v>0</v>
      </c>
      <c r="AW102" s="1">
        <v>1</v>
      </c>
      <c r="AX102" s="1">
        <f t="shared" si="27"/>
        <v>12.75</v>
      </c>
      <c r="BC102" s="4" t="s">
        <v>125</v>
      </c>
      <c r="BD102" s="2">
        <v>1.75</v>
      </c>
      <c r="BE102" s="1">
        <v>1</v>
      </c>
      <c r="BF102" s="1">
        <v>1</v>
      </c>
      <c r="BG102" s="1">
        <v>2</v>
      </c>
      <c r="BH102" s="1">
        <v>1</v>
      </c>
      <c r="BI102" s="1">
        <v>0.25</v>
      </c>
      <c r="BJ102" s="1">
        <v>0</v>
      </c>
      <c r="BK102" s="1">
        <v>1.5</v>
      </c>
      <c r="BL102" s="1">
        <v>1.5</v>
      </c>
      <c r="BM102" s="1">
        <v>1.5</v>
      </c>
      <c r="BN102" s="1">
        <v>0</v>
      </c>
      <c r="BO102" s="1">
        <v>1</v>
      </c>
      <c r="BP102" s="1">
        <v>0</v>
      </c>
      <c r="BQ102" s="1">
        <v>1</v>
      </c>
      <c r="BR102" s="1">
        <v>0.5</v>
      </c>
      <c r="BS102" s="1">
        <v>0</v>
      </c>
      <c r="BT102" s="1">
        <f t="shared" si="24"/>
        <v>14</v>
      </c>
    </row>
    <row r="103" spans="3:72" x14ac:dyDescent="0.25">
      <c r="C103" s="4" t="s">
        <v>127</v>
      </c>
      <c r="D103" s="2">
        <v>2</v>
      </c>
      <c r="E103" s="1">
        <v>2</v>
      </c>
      <c r="F103" s="1">
        <v>2</v>
      </c>
      <c r="G103" s="1">
        <v>2</v>
      </c>
      <c r="H103" s="1">
        <v>1</v>
      </c>
      <c r="I103" s="1">
        <v>1.5</v>
      </c>
      <c r="J103" s="1">
        <v>0</v>
      </c>
      <c r="K103" s="1">
        <v>0.5</v>
      </c>
      <c r="L103" s="1">
        <v>2</v>
      </c>
      <c r="M103" s="1">
        <v>2.5</v>
      </c>
      <c r="N103" s="1"/>
      <c r="O103" s="1">
        <f t="shared" si="25"/>
        <v>15.5</v>
      </c>
      <c r="U103" s="4" t="s">
        <v>127</v>
      </c>
      <c r="V103" s="2">
        <v>3.5</v>
      </c>
      <c r="W103" s="1">
        <v>1.5</v>
      </c>
      <c r="X103" s="1">
        <v>1</v>
      </c>
      <c r="Y103" s="1">
        <v>1</v>
      </c>
      <c r="Z103" s="1">
        <v>0</v>
      </c>
      <c r="AA103" s="1">
        <v>1</v>
      </c>
      <c r="AB103" s="1">
        <v>0</v>
      </c>
      <c r="AC103" s="1">
        <v>1</v>
      </c>
      <c r="AD103" s="1">
        <v>2</v>
      </c>
      <c r="AE103" s="1">
        <v>3.5</v>
      </c>
      <c r="AF103" s="1"/>
      <c r="AG103" s="1">
        <f t="shared" si="26"/>
        <v>14.5</v>
      </c>
      <c r="AL103" s="4" t="s">
        <v>126</v>
      </c>
      <c r="AM103" s="2">
        <v>0.5</v>
      </c>
      <c r="AN103" s="1">
        <v>0</v>
      </c>
      <c r="AO103" s="1">
        <v>2.5</v>
      </c>
      <c r="AP103" s="1">
        <v>2</v>
      </c>
      <c r="AQ103" s="1">
        <v>2</v>
      </c>
      <c r="AR103" s="1">
        <v>2</v>
      </c>
      <c r="AS103" s="1">
        <v>1.5</v>
      </c>
      <c r="AT103" s="1">
        <v>0</v>
      </c>
      <c r="AU103" s="1">
        <v>0.75</v>
      </c>
      <c r="AV103" s="1">
        <v>0</v>
      </c>
      <c r="AW103" s="1">
        <v>1</v>
      </c>
      <c r="AX103" s="1">
        <f t="shared" si="27"/>
        <v>12.25</v>
      </c>
      <c r="BC103" s="4" t="s">
        <v>126</v>
      </c>
      <c r="BD103" s="2">
        <v>1.75</v>
      </c>
      <c r="BE103" s="1">
        <v>1</v>
      </c>
      <c r="BF103" s="1">
        <v>0</v>
      </c>
      <c r="BG103" s="1">
        <v>1</v>
      </c>
      <c r="BH103" s="1">
        <v>0</v>
      </c>
      <c r="BI103" s="1">
        <v>0</v>
      </c>
      <c r="BJ103" s="1">
        <v>0</v>
      </c>
      <c r="BK103" s="1">
        <v>0</v>
      </c>
      <c r="BL103" s="1">
        <v>0.5</v>
      </c>
      <c r="BM103" s="1">
        <v>1</v>
      </c>
      <c r="BN103" s="1">
        <v>0</v>
      </c>
      <c r="BO103" s="1">
        <v>0</v>
      </c>
      <c r="BP103" s="1">
        <v>0</v>
      </c>
      <c r="BQ103" s="1">
        <v>0.5</v>
      </c>
      <c r="BR103" s="1">
        <v>0</v>
      </c>
      <c r="BS103" s="1">
        <v>0</v>
      </c>
      <c r="BT103" s="1">
        <f t="shared" si="24"/>
        <v>5.75</v>
      </c>
    </row>
    <row r="104" spans="3:72" x14ac:dyDescent="0.25">
      <c r="C104" s="4" t="s">
        <v>128</v>
      </c>
      <c r="D104" s="2">
        <v>1.5</v>
      </c>
      <c r="E104" s="1">
        <v>2</v>
      </c>
      <c r="F104" s="1">
        <v>1</v>
      </c>
      <c r="G104" s="1">
        <v>2</v>
      </c>
      <c r="H104" s="1">
        <v>1</v>
      </c>
      <c r="I104" s="1">
        <v>1.5</v>
      </c>
      <c r="J104" s="1">
        <v>3</v>
      </c>
      <c r="K104" s="1">
        <v>0.5</v>
      </c>
      <c r="L104" s="1">
        <v>2</v>
      </c>
      <c r="M104" s="1">
        <v>2.5</v>
      </c>
      <c r="N104" s="1"/>
      <c r="O104" s="1">
        <f>SUM(D104:N104)</f>
        <v>17</v>
      </c>
      <c r="U104" s="4" t="s">
        <v>128</v>
      </c>
      <c r="V104" s="2">
        <v>3</v>
      </c>
      <c r="W104" s="1">
        <v>1.5</v>
      </c>
      <c r="X104" s="1">
        <v>1</v>
      </c>
      <c r="Y104" s="1">
        <v>0</v>
      </c>
      <c r="Z104" s="1">
        <v>0</v>
      </c>
      <c r="AA104" s="1">
        <v>0</v>
      </c>
      <c r="AB104" s="1">
        <v>0</v>
      </c>
      <c r="AC104" s="1">
        <v>1.5</v>
      </c>
      <c r="AD104" s="1">
        <v>1</v>
      </c>
      <c r="AE104" s="1">
        <v>3.5</v>
      </c>
      <c r="AF104" s="1"/>
      <c r="AG104" s="1">
        <f>SUM(V104:AF104)</f>
        <v>11.5</v>
      </c>
      <c r="AL104" s="4" t="s">
        <v>127</v>
      </c>
      <c r="AM104" s="2">
        <v>0.5</v>
      </c>
      <c r="AN104" s="1">
        <v>0</v>
      </c>
      <c r="AO104" s="1">
        <v>2.5</v>
      </c>
      <c r="AP104" s="1">
        <v>2</v>
      </c>
      <c r="AQ104" s="1">
        <v>2</v>
      </c>
      <c r="AR104" s="1">
        <v>2</v>
      </c>
      <c r="AS104" s="1">
        <v>1.5</v>
      </c>
      <c r="AT104" s="1">
        <v>2</v>
      </c>
      <c r="AU104" s="1">
        <v>0.5</v>
      </c>
      <c r="AV104" s="1">
        <v>0</v>
      </c>
      <c r="AW104" s="1">
        <v>0</v>
      </c>
      <c r="AX104" s="1">
        <f t="shared" si="27"/>
        <v>13</v>
      </c>
      <c r="BC104" s="4" t="s">
        <v>127</v>
      </c>
      <c r="BD104" s="2">
        <v>1.75</v>
      </c>
      <c r="BE104" s="1">
        <v>1</v>
      </c>
      <c r="BF104" s="1">
        <v>0</v>
      </c>
      <c r="BG104" s="1">
        <v>2</v>
      </c>
      <c r="BH104" s="1">
        <v>1</v>
      </c>
      <c r="BI104" s="1">
        <v>0.5</v>
      </c>
      <c r="BJ104" s="1">
        <v>0</v>
      </c>
      <c r="BK104" s="1">
        <v>1.5</v>
      </c>
      <c r="BL104" s="1">
        <v>1.5</v>
      </c>
      <c r="BM104" s="1">
        <v>1.5</v>
      </c>
      <c r="BN104" s="1">
        <v>0</v>
      </c>
      <c r="BO104" s="1">
        <v>2</v>
      </c>
      <c r="BP104" s="1">
        <v>0</v>
      </c>
      <c r="BQ104" s="1">
        <v>1</v>
      </c>
      <c r="BR104" s="1">
        <v>0</v>
      </c>
      <c r="BS104" s="1">
        <v>0</v>
      </c>
      <c r="BT104" s="1">
        <f t="shared" si="24"/>
        <v>13.75</v>
      </c>
    </row>
    <row r="105" spans="3:72" x14ac:dyDescent="0.25">
      <c r="C105" s="4" t="s">
        <v>129</v>
      </c>
      <c r="D105" s="2">
        <v>0.5</v>
      </c>
      <c r="E105" s="1">
        <v>2</v>
      </c>
      <c r="F105" s="1">
        <v>1.5</v>
      </c>
      <c r="G105" s="1">
        <v>2</v>
      </c>
      <c r="H105" s="1">
        <v>0</v>
      </c>
      <c r="I105" s="1">
        <v>1.5</v>
      </c>
      <c r="J105" s="1">
        <v>2</v>
      </c>
      <c r="K105" s="1">
        <v>0.5</v>
      </c>
      <c r="L105" s="1">
        <v>2</v>
      </c>
      <c r="M105" s="1">
        <v>1</v>
      </c>
      <c r="N105" s="1"/>
      <c r="O105" s="1">
        <f t="shared" ref="O105:O120" si="28">SUM(D105:N105)</f>
        <v>13</v>
      </c>
      <c r="U105" s="4" t="s">
        <v>129</v>
      </c>
      <c r="V105" s="2">
        <v>2.5</v>
      </c>
      <c r="W105" s="1">
        <v>1.5</v>
      </c>
      <c r="X105" s="1">
        <v>1</v>
      </c>
      <c r="Y105" s="1">
        <v>0</v>
      </c>
      <c r="Z105" s="1">
        <v>0</v>
      </c>
      <c r="AA105" s="1">
        <v>0</v>
      </c>
      <c r="AB105" s="1">
        <v>1</v>
      </c>
      <c r="AC105" s="1">
        <v>1.5</v>
      </c>
      <c r="AD105" s="1">
        <v>2</v>
      </c>
      <c r="AE105" s="1">
        <v>3.5</v>
      </c>
      <c r="AF105" s="1"/>
      <c r="AG105" s="1">
        <f t="shared" ref="AG105:AG120" si="29">SUM(V105:AF105)</f>
        <v>13</v>
      </c>
      <c r="AL105" s="4" t="s">
        <v>128</v>
      </c>
      <c r="AM105" s="2">
        <v>0.5</v>
      </c>
      <c r="AN105" s="1">
        <v>0</v>
      </c>
      <c r="AO105" s="1">
        <v>2.5</v>
      </c>
      <c r="AP105" s="1">
        <v>2</v>
      </c>
      <c r="AQ105" s="1">
        <v>2</v>
      </c>
      <c r="AR105" s="1">
        <v>1.75</v>
      </c>
      <c r="AS105" s="1">
        <v>1.5</v>
      </c>
      <c r="AT105" s="1">
        <v>0.5</v>
      </c>
      <c r="AU105" s="1">
        <v>0.5</v>
      </c>
      <c r="AV105" s="1">
        <v>0</v>
      </c>
      <c r="AW105" s="1">
        <v>1</v>
      </c>
      <c r="AX105" s="1">
        <f>SUM(AM105:AW105)</f>
        <v>12.25</v>
      </c>
      <c r="BC105" s="4" t="s">
        <v>128</v>
      </c>
      <c r="BD105" s="2">
        <v>1.75</v>
      </c>
      <c r="BE105" s="1">
        <v>0.5</v>
      </c>
      <c r="BF105" s="1">
        <v>0</v>
      </c>
      <c r="BG105" s="1">
        <v>2</v>
      </c>
      <c r="BH105" s="1">
        <v>1</v>
      </c>
      <c r="BI105" s="1">
        <v>0</v>
      </c>
      <c r="BJ105" s="1">
        <v>0</v>
      </c>
      <c r="BK105" s="1">
        <v>1.5</v>
      </c>
      <c r="BL105" s="1">
        <v>0.5</v>
      </c>
      <c r="BM105" s="1">
        <v>0.5</v>
      </c>
      <c r="BN105" s="1">
        <v>0</v>
      </c>
      <c r="BO105" s="1">
        <v>0</v>
      </c>
      <c r="BP105" s="1">
        <v>0</v>
      </c>
      <c r="BQ105" s="1">
        <v>1</v>
      </c>
      <c r="BR105" s="1">
        <v>0</v>
      </c>
      <c r="BS105" s="1">
        <v>0</v>
      </c>
      <c r="BT105" s="1">
        <f t="shared" si="24"/>
        <v>8.75</v>
      </c>
    </row>
    <row r="106" spans="3:72" x14ac:dyDescent="0.25">
      <c r="C106" s="4" t="s">
        <v>130</v>
      </c>
      <c r="D106" s="2">
        <v>1</v>
      </c>
      <c r="E106" s="1">
        <v>2</v>
      </c>
      <c r="F106" s="1">
        <v>2.5</v>
      </c>
      <c r="G106" s="1">
        <v>2</v>
      </c>
      <c r="H106" s="1">
        <v>2</v>
      </c>
      <c r="I106" s="1">
        <v>1.5</v>
      </c>
      <c r="J106" s="1">
        <v>3</v>
      </c>
      <c r="K106" s="1">
        <v>0.5</v>
      </c>
      <c r="L106" s="1">
        <v>2</v>
      </c>
      <c r="M106" s="1">
        <v>2</v>
      </c>
      <c r="N106" s="1"/>
      <c r="O106" s="1">
        <f t="shared" si="28"/>
        <v>18.5</v>
      </c>
      <c r="U106" s="4" t="s">
        <v>130</v>
      </c>
      <c r="V106" s="2">
        <v>2</v>
      </c>
      <c r="W106" s="1">
        <v>1.5</v>
      </c>
      <c r="X106" s="1">
        <v>1</v>
      </c>
      <c r="Y106" s="1">
        <v>0.5</v>
      </c>
      <c r="Z106" s="1">
        <v>0</v>
      </c>
      <c r="AA106" s="1">
        <v>1</v>
      </c>
      <c r="AB106" s="1">
        <v>1</v>
      </c>
      <c r="AC106" s="1">
        <v>1.5</v>
      </c>
      <c r="AD106" s="1">
        <v>3</v>
      </c>
      <c r="AE106" s="1">
        <v>3.5</v>
      </c>
      <c r="AF106" s="1"/>
      <c r="AG106" s="1">
        <f t="shared" si="29"/>
        <v>15</v>
      </c>
      <c r="AL106" s="4" t="s">
        <v>129</v>
      </c>
      <c r="AM106" s="2">
        <v>0.5</v>
      </c>
      <c r="AN106" s="1">
        <v>0</v>
      </c>
      <c r="AO106" s="1">
        <v>1.75</v>
      </c>
      <c r="AP106" s="1">
        <v>2</v>
      </c>
      <c r="AQ106" s="1">
        <v>2</v>
      </c>
      <c r="AR106" s="1">
        <v>2</v>
      </c>
      <c r="AS106" s="1">
        <v>1.5</v>
      </c>
      <c r="AT106" s="1">
        <v>0</v>
      </c>
      <c r="AU106" s="1">
        <v>0.5</v>
      </c>
      <c r="AV106" s="1">
        <v>0</v>
      </c>
      <c r="AW106" s="1">
        <v>1</v>
      </c>
      <c r="AX106" s="1">
        <f t="shared" ref="AX106:AX113" si="30">SUM(AM106:AW106)</f>
        <v>11.25</v>
      </c>
      <c r="BC106" s="4" t="s">
        <v>129</v>
      </c>
      <c r="BD106" s="2">
        <v>0.75</v>
      </c>
      <c r="BE106" s="1">
        <v>1</v>
      </c>
      <c r="BF106" s="1">
        <v>1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0.5</v>
      </c>
      <c r="BM106" s="1">
        <v>1</v>
      </c>
      <c r="BN106" s="1">
        <v>0</v>
      </c>
      <c r="BO106" s="1">
        <v>0</v>
      </c>
      <c r="BP106" s="1">
        <v>0</v>
      </c>
      <c r="BQ106" s="1">
        <v>1</v>
      </c>
      <c r="BR106" s="1">
        <v>0</v>
      </c>
      <c r="BS106" s="1">
        <v>0</v>
      </c>
      <c r="BT106" s="1">
        <f t="shared" si="24"/>
        <v>5.25</v>
      </c>
    </row>
    <row r="107" spans="3:72" x14ac:dyDescent="0.25">
      <c r="C107" s="4" t="s">
        <v>131</v>
      </c>
      <c r="D107" s="2">
        <v>1</v>
      </c>
      <c r="E107" s="1">
        <v>2</v>
      </c>
      <c r="F107" s="1">
        <v>1.5</v>
      </c>
      <c r="G107" s="1">
        <v>2</v>
      </c>
      <c r="H107" s="1">
        <v>0</v>
      </c>
      <c r="I107" s="1">
        <v>1.5</v>
      </c>
      <c r="J107" s="1">
        <v>2.75</v>
      </c>
      <c r="K107" s="1">
        <v>0.5</v>
      </c>
      <c r="L107" s="1">
        <v>2</v>
      </c>
      <c r="M107" s="1">
        <v>1.5</v>
      </c>
      <c r="N107" s="1"/>
      <c r="O107" s="1">
        <f t="shared" si="28"/>
        <v>14.75</v>
      </c>
      <c r="U107" s="4" t="s">
        <v>131</v>
      </c>
      <c r="V107" s="2">
        <v>3.5</v>
      </c>
      <c r="W107" s="1">
        <v>1.5</v>
      </c>
      <c r="X107" s="1">
        <v>1</v>
      </c>
      <c r="Y107" s="1">
        <v>2</v>
      </c>
      <c r="Z107" s="1">
        <v>1</v>
      </c>
      <c r="AA107" s="1">
        <v>1</v>
      </c>
      <c r="AB107" s="1">
        <v>0</v>
      </c>
      <c r="AC107" s="1">
        <v>1.5</v>
      </c>
      <c r="AD107" s="1">
        <v>3</v>
      </c>
      <c r="AE107" s="1">
        <v>3.5</v>
      </c>
      <c r="AF107" s="1"/>
      <c r="AG107" s="1">
        <f t="shared" si="29"/>
        <v>18</v>
      </c>
      <c r="AL107" s="4" t="s">
        <v>130</v>
      </c>
      <c r="AM107" s="2">
        <v>0.5</v>
      </c>
      <c r="AN107" s="1">
        <v>0</v>
      </c>
      <c r="AO107" s="1">
        <v>2.5</v>
      </c>
      <c r="AP107" s="1">
        <v>2</v>
      </c>
      <c r="AQ107" s="1">
        <v>2</v>
      </c>
      <c r="AR107" s="1">
        <v>2</v>
      </c>
      <c r="AS107" s="1">
        <v>1.5</v>
      </c>
      <c r="AT107" s="1">
        <v>0</v>
      </c>
      <c r="AU107" s="1">
        <v>0.5</v>
      </c>
      <c r="AV107" s="1">
        <v>0</v>
      </c>
      <c r="AW107" s="1">
        <v>1.5</v>
      </c>
      <c r="AX107" s="1">
        <f t="shared" si="30"/>
        <v>12.5</v>
      </c>
      <c r="BC107" s="4" t="s">
        <v>130</v>
      </c>
      <c r="BD107" s="2">
        <v>1.75</v>
      </c>
      <c r="BE107" s="1">
        <v>1</v>
      </c>
      <c r="BF107" s="1">
        <v>0</v>
      </c>
      <c r="BG107" s="1">
        <v>2</v>
      </c>
      <c r="BH107" s="1">
        <v>1</v>
      </c>
      <c r="BI107" s="1">
        <v>0</v>
      </c>
      <c r="BJ107" s="1">
        <v>0</v>
      </c>
      <c r="BK107" s="1">
        <v>1.5</v>
      </c>
      <c r="BL107" s="1">
        <v>0.5</v>
      </c>
      <c r="BM107" s="1">
        <v>1.5</v>
      </c>
      <c r="BN107" s="1">
        <v>0</v>
      </c>
      <c r="BO107" s="1">
        <v>2</v>
      </c>
      <c r="BP107" s="1">
        <v>0</v>
      </c>
      <c r="BQ107" s="1">
        <v>1</v>
      </c>
      <c r="BR107" s="1">
        <v>0</v>
      </c>
      <c r="BS107" s="1">
        <v>0</v>
      </c>
      <c r="BT107" s="1">
        <f t="shared" si="24"/>
        <v>12.25</v>
      </c>
    </row>
    <row r="108" spans="3:72" x14ac:dyDescent="0.25">
      <c r="C108" s="4" t="s">
        <v>132</v>
      </c>
      <c r="D108" s="2">
        <v>2</v>
      </c>
      <c r="E108" s="1">
        <v>2</v>
      </c>
      <c r="F108" s="1">
        <v>1</v>
      </c>
      <c r="G108" s="1">
        <v>2</v>
      </c>
      <c r="H108" s="1">
        <v>2</v>
      </c>
      <c r="I108" s="1">
        <v>1.5</v>
      </c>
      <c r="J108" s="1">
        <v>3</v>
      </c>
      <c r="K108" s="1">
        <v>0.5</v>
      </c>
      <c r="L108" s="1">
        <v>2</v>
      </c>
      <c r="M108" s="1">
        <v>1.5</v>
      </c>
      <c r="N108" s="1"/>
      <c r="O108" s="1">
        <f t="shared" si="28"/>
        <v>17.5</v>
      </c>
      <c r="U108" s="4" t="s">
        <v>132</v>
      </c>
      <c r="V108" s="2">
        <v>3</v>
      </c>
      <c r="W108" s="1">
        <v>1.5</v>
      </c>
      <c r="X108" s="1">
        <v>1</v>
      </c>
      <c r="Y108" s="1">
        <v>1</v>
      </c>
      <c r="Z108" s="1">
        <v>1</v>
      </c>
      <c r="AA108" s="1">
        <v>1</v>
      </c>
      <c r="AB108" s="1">
        <v>0</v>
      </c>
      <c r="AC108" s="1">
        <v>1</v>
      </c>
      <c r="AD108" s="1">
        <v>2</v>
      </c>
      <c r="AE108" s="1">
        <v>3.5</v>
      </c>
      <c r="AF108" s="1"/>
      <c r="AG108" s="1">
        <f t="shared" si="29"/>
        <v>15</v>
      </c>
      <c r="AL108" s="4" t="s">
        <v>131</v>
      </c>
      <c r="AM108" s="2">
        <v>0.5</v>
      </c>
      <c r="AN108" s="1">
        <v>0</v>
      </c>
      <c r="AO108" s="1">
        <v>2.5</v>
      </c>
      <c r="AP108" s="1">
        <v>2</v>
      </c>
      <c r="AQ108" s="1">
        <v>2</v>
      </c>
      <c r="AR108" s="1">
        <v>1</v>
      </c>
      <c r="AS108" s="1">
        <v>1.5</v>
      </c>
      <c r="AT108" s="1">
        <v>2</v>
      </c>
      <c r="AU108" s="1">
        <v>1.5</v>
      </c>
      <c r="AV108" s="1">
        <v>0</v>
      </c>
      <c r="AW108" s="1">
        <v>1.5</v>
      </c>
      <c r="AX108" s="1">
        <f t="shared" si="30"/>
        <v>14.5</v>
      </c>
      <c r="BC108" s="4" t="s">
        <v>131</v>
      </c>
      <c r="BD108" s="2">
        <v>1.75</v>
      </c>
      <c r="BE108" s="1">
        <v>1</v>
      </c>
      <c r="BF108" s="1">
        <v>0</v>
      </c>
      <c r="BG108" s="1">
        <v>2</v>
      </c>
      <c r="BH108" s="1">
        <v>0</v>
      </c>
      <c r="BI108" s="1">
        <v>0.5</v>
      </c>
      <c r="BJ108" s="1">
        <v>0</v>
      </c>
      <c r="BK108" s="1">
        <v>1.5</v>
      </c>
      <c r="BL108" s="1">
        <v>1</v>
      </c>
      <c r="BM108" s="1">
        <v>1.5</v>
      </c>
      <c r="BN108" s="1">
        <v>0</v>
      </c>
      <c r="BO108" s="1">
        <v>1</v>
      </c>
      <c r="BP108" s="1">
        <v>0</v>
      </c>
      <c r="BQ108" s="1">
        <v>0.5</v>
      </c>
      <c r="BR108" s="1">
        <v>0</v>
      </c>
      <c r="BS108" s="1">
        <v>1</v>
      </c>
      <c r="BT108" s="1">
        <f t="shared" si="24"/>
        <v>11.75</v>
      </c>
    </row>
    <row r="109" spans="3:72" x14ac:dyDescent="0.25">
      <c r="C109" s="4" t="s">
        <v>133</v>
      </c>
      <c r="D109" s="2">
        <v>0.5</v>
      </c>
      <c r="E109" s="1">
        <v>2</v>
      </c>
      <c r="F109" s="1">
        <v>1.5</v>
      </c>
      <c r="G109" s="1">
        <v>2</v>
      </c>
      <c r="H109" s="1">
        <v>0</v>
      </c>
      <c r="I109" s="1">
        <v>1.5</v>
      </c>
      <c r="J109" s="1">
        <v>2</v>
      </c>
      <c r="K109" s="1">
        <v>0.5</v>
      </c>
      <c r="L109" s="1">
        <v>2</v>
      </c>
      <c r="M109" s="1">
        <v>1.5</v>
      </c>
      <c r="N109" s="1"/>
      <c r="O109" s="1">
        <f t="shared" si="28"/>
        <v>13.5</v>
      </c>
      <c r="U109" s="4" t="s">
        <v>133</v>
      </c>
      <c r="V109" s="2">
        <v>2</v>
      </c>
      <c r="W109" s="1">
        <v>1.5</v>
      </c>
      <c r="X109" s="1">
        <v>0</v>
      </c>
      <c r="Y109" s="1">
        <v>0</v>
      </c>
      <c r="Z109" s="1">
        <v>0</v>
      </c>
      <c r="AA109" s="1">
        <v>1</v>
      </c>
      <c r="AB109" s="1">
        <v>0</v>
      </c>
      <c r="AC109" s="1">
        <v>1.5</v>
      </c>
      <c r="AD109" s="1">
        <v>3</v>
      </c>
      <c r="AE109" s="1">
        <v>3</v>
      </c>
      <c r="AF109" s="1"/>
      <c r="AG109" s="1">
        <f t="shared" si="29"/>
        <v>12</v>
      </c>
      <c r="AL109" s="4" t="s">
        <v>132</v>
      </c>
      <c r="AM109" s="2">
        <v>1</v>
      </c>
      <c r="AN109" s="1">
        <v>0</v>
      </c>
      <c r="AO109" s="1">
        <v>2.5</v>
      </c>
      <c r="AP109" s="1">
        <v>2</v>
      </c>
      <c r="AQ109" s="1">
        <v>2</v>
      </c>
      <c r="AR109" s="1">
        <v>2</v>
      </c>
      <c r="AS109" s="1">
        <v>1.5</v>
      </c>
      <c r="AT109" s="1">
        <v>2</v>
      </c>
      <c r="AU109" s="1">
        <v>1.5</v>
      </c>
      <c r="AV109" s="1">
        <v>0</v>
      </c>
      <c r="AW109" s="1">
        <v>1.5</v>
      </c>
      <c r="AX109" s="1">
        <f t="shared" si="30"/>
        <v>16</v>
      </c>
      <c r="BC109" s="4" t="s">
        <v>132</v>
      </c>
      <c r="BD109" s="2">
        <v>1.75</v>
      </c>
      <c r="BE109" s="1">
        <v>1</v>
      </c>
      <c r="BF109" s="1">
        <v>1</v>
      </c>
      <c r="BG109" s="1">
        <v>2</v>
      </c>
      <c r="BH109" s="1">
        <v>0</v>
      </c>
      <c r="BI109" s="1">
        <v>0.75</v>
      </c>
      <c r="BJ109" s="1">
        <v>0</v>
      </c>
      <c r="BK109" s="1">
        <v>1.5</v>
      </c>
      <c r="BL109" s="1">
        <v>1</v>
      </c>
      <c r="BM109" s="1">
        <v>1.5</v>
      </c>
      <c r="BN109" s="1">
        <v>0</v>
      </c>
      <c r="BO109" s="1">
        <v>2</v>
      </c>
      <c r="BP109" s="1">
        <v>0</v>
      </c>
      <c r="BQ109" s="1">
        <v>1</v>
      </c>
      <c r="BR109" s="1">
        <v>1</v>
      </c>
      <c r="BS109" s="1">
        <v>1</v>
      </c>
      <c r="BT109" s="1">
        <f t="shared" si="24"/>
        <v>15.5</v>
      </c>
    </row>
    <row r="110" spans="3:72" x14ac:dyDescent="0.25">
      <c r="C110" s="4" t="s">
        <v>134</v>
      </c>
      <c r="D110" s="2">
        <v>0.5</v>
      </c>
      <c r="E110" s="1">
        <v>0</v>
      </c>
      <c r="F110" s="1">
        <v>1.5</v>
      </c>
      <c r="G110" s="1">
        <v>0.5</v>
      </c>
      <c r="H110" s="1">
        <v>1</v>
      </c>
      <c r="I110" s="1">
        <v>0</v>
      </c>
      <c r="J110" s="1">
        <v>0</v>
      </c>
      <c r="K110" s="1">
        <v>0.5</v>
      </c>
      <c r="L110" s="1">
        <v>2</v>
      </c>
      <c r="M110" s="1">
        <v>1</v>
      </c>
      <c r="N110" s="1"/>
      <c r="O110" s="1">
        <f t="shared" si="28"/>
        <v>7</v>
      </c>
      <c r="U110" s="4" t="s">
        <v>134</v>
      </c>
      <c r="V110" s="2">
        <v>1.5</v>
      </c>
      <c r="W110" s="1">
        <v>1.5</v>
      </c>
      <c r="X110" s="1">
        <v>1</v>
      </c>
      <c r="Y110" s="1">
        <v>0</v>
      </c>
      <c r="Z110" s="1">
        <v>0</v>
      </c>
      <c r="AA110" s="1">
        <v>0</v>
      </c>
      <c r="AB110" s="1">
        <v>0</v>
      </c>
      <c r="AC110" s="1">
        <v>0.5</v>
      </c>
      <c r="AD110" s="1">
        <v>1.5</v>
      </c>
      <c r="AE110" s="1">
        <v>3</v>
      </c>
      <c r="AF110" s="1"/>
      <c r="AG110" s="1">
        <f t="shared" si="29"/>
        <v>9</v>
      </c>
      <c r="AL110" s="4" t="s">
        <v>133</v>
      </c>
      <c r="AM110" s="2">
        <v>0.25</v>
      </c>
      <c r="AN110" s="1">
        <v>0</v>
      </c>
      <c r="AO110" s="1">
        <v>2</v>
      </c>
      <c r="AP110" s="1">
        <v>2</v>
      </c>
      <c r="AQ110" s="1">
        <v>2</v>
      </c>
      <c r="AR110" s="1">
        <v>0</v>
      </c>
      <c r="AS110" s="1">
        <v>1.5</v>
      </c>
      <c r="AT110" s="1">
        <v>2</v>
      </c>
      <c r="AU110" s="1">
        <v>0.5</v>
      </c>
      <c r="AV110" s="1">
        <v>0</v>
      </c>
      <c r="AW110" s="1">
        <v>1</v>
      </c>
      <c r="AX110" s="1">
        <f t="shared" si="30"/>
        <v>11.25</v>
      </c>
      <c r="BC110" s="4" t="s">
        <v>133</v>
      </c>
      <c r="BD110" s="2">
        <v>1.75</v>
      </c>
      <c r="BE110" s="1">
        <v>0.5</v>
      </c>
      <c r="BF110" s="1">
        <v>0</v>
      </c>
      <c r="BG110" s="1">
        <v>0</v>
      </c>
      <c r="BH110" s="1">
        <v>1</v>
      </c>
      <c r="BI110" s="1">
        <v>0</v>
      </c>
      <c r="BJ110" s="1">
        <v>0</v>
      </c>
      <c r="BK110" s="1">
        <v>1.5</v>
      </c>
      <c r="BL110" s="1">
        <v>1</v>
      </c>
      <c r="BM110" s="1">
        <v>0</v>
      </c>
      <c r="BN110" s="1">
        <v>0</v>
      </c>
      <c r="BO110" s="1">
        <v>2</v>
      </c>
      <c r="BP110" s="1">
        <v>0</v>
      </c>
      <c r="BQ110" s="1">
        <v>0.25</v>
      </c>
      <c r="BR110" s="1">
        <v>0</v>
      </c>
      <c r="BS110" s="1">
        <v>0</v>
      </c>
      <c r="BT110" s="1">
        <f t="shared" si="24"/>
        <v>8</v>
      </c>
    </row>
    <row r="111" spans="3:72" x14ac:dyDescent="0.25">
      <c r="C111" s="4" t="s">
        <v>135</v>
      </c>
      <c r="D111" s="2">
        <v>1</v>
      </c>
      <c r="E111" s="1">
        <v>0</v>
      </c>
      <c r="F111" s="1">
        <v>1</v>
      </c>
      <c r="G111" s="1">
        <v>2</v>
      </c>
      <c r="H111" s="1">
        <v>1</v>
      </c>
      <c r="I111" s="1">
        <v>1.5</v>
      </c>
      <c r="J111" s="1">
        <v>0.5</v>
      </c>
      <c r="K111" s="1">
        <v>0.5</v>
      </c>
      <c r="L111" s="1">
        <v>2</v>
      </c>
      <c r="M111" s="1">
        <v>1</v>
      </c>
      <c r="N111" s="1"/>
      <c r="O111" s="1">
        <f t="shared" si="28"/>
        <v>10.5</v>
      </c>
      <c r="U111" s="4" t="s">
        <v>135</v>
      </c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>
        <f t="shared" si="29"/>
        <v>0</v>
      </c>
      <c r="AL111" s="4" t="s">
        <v>134</v>
      </c>
      <c r="AM111" s="2">
        <v>0</v>
      </c>
      <c r="AN111" s="1">
        <v>0</v>
      </c>
      <c r="AO111" s="1">
        <v>1.75</v>
      </c>
      <c r="AP111" s="1">
        <v>2</v>
      </c>
      <c r="AQ111" s="1">
        <v>2</v>
      </c>
      <c r="AR111" s="1">
        <v>2</v>
      </c>
      <c r="AS111" s="1">
        <v>1.25</v>
      </c>
      <c r="AT111" s="1">
        <v>0</v>
      </c>
      <c r="AU111" s="1">
        <v>0.5</v>
      </c>
      <c r="AV111" s="1">
        <v>0</v>
      </c>
      <c r="AW111" s="1">
        <v>0</v>
      </c>
      <c r="AX111" s="1">
        <f t="shared" si="30"/>
        <v>9.5</v>
      </c>
      <c r="BC111" s="4" t="s">
        <v>134</v>
      </c>
      <c r="BD111" s="2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>
        <f t="shared" si="24"/>
        <v>0</v>
      </c>
    </row>
    <row r="112" spans="3:72" x14ac:dyDescent="0.25">
      <c r="C112" s="4" t="s">
        <v>136</v>
      </c>
      <c r="D112" s="2">
        <v>1</v>
      </c>
      <c r="E112" s="1">
        <v>1.5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0.5</v>
      </c>
      <c r="L112" s="1">
        <v>1.5</v>
      </c>
      <c r="M112" s="1">
        <v>1</v>
      </c>
      <c r="N112" s="1"/>
      <c r="O112" s="1">
        <f t="shared" si="28"/>
        <v>9.5</v>
      </c>
      <c r="U112" s="4" t="s">
        <v>136</v>
      </c>
      <c r="V112" s="2">
        <v>3.5</v>
      </c>
      <c r="W112" s="1">
        <v>1.5</v>
      </c>
      <c r="X112" s="1">
        <v>1</v>
      </c>
      <c r="Y112" s="1">
        <v>0</v>
      </c>
      <c r="Z112" s="1">
        <v>0</v>
      </c>
      <c r="AA112" s="1">
        <v>1</v>
      </c>
      <c r="AB112" s="1">
        <v>0</v>
      </c>
      <c r="AC112" s="1">
        <v>1.5</v>
      </c>
      <c r="AD112" s="1">
        <v>2</v>
      </c>
      <c r="AE112" s="1">
        <v>3</v>
      </c>
      <c r="AF112" s="1"/>
      <c r="AG112" s="1">
        <f t="shared" si="29"/>
        <v>13.5</v>
      </c>
      <c r="AL112" s="4" t="s">
        <v>135</v>
      </c>
      <c r="AM112" s="2">
        <v>0</v>
      </c>
      <c r="AN112" s="1">
        <v>0</v>
      </c>
      <c r="AO112" s="1">
        <v>2.5</v>
      </c>
      <c r="AP112" s="1">
        <v>2</v>
      </c>
      <c r="AQ112" s="1">
        <v>2</v>
      </c>
      <c r="AR112" s="1">
        <v>2</v>
      </c>
      <c r="AS112" s="1">
        <v>1.5</v>
      </c>
      <c r="AT112" s="1">
        <v>1</v>
      </c>
      <c r="AU112" s="1">
        <v>0.5</v>
      </c>
      <c r="AV112" s="1">
        <v>0</v>
      </c>
      <c r="AW112" s="1">
        <v>1.5</v>
      </c>
      <c r="AX112" s="1">
        <f t="shared" si="30"/>
        <v>13</v>
      </c>
      <c r="BC112" s="4" t="s">
        <v>135</v>
      </c>
      <c r="BD112" s="2">
        <v>1.75</v>
      </c>
      <c r="BE112" s="1">
        <v>0.5</v>
      </c>
      <c r="BF112" s="1">
        <v>0</v>
      </c>
      <c r="BG112" s="1">
        <v>0</v>
      </c>
      <c r="BH112" s="1">
        <v>0</v>
      </c>
      <c r="BI112" s="1">
        <v>0.25</v>
      </c>
      <c r="BJ112" s="1">
        <v>0</v>
      </c>
      <c r="BK112" s="1">
        <v>0</v>
      </c>
      <c r="BL112" s="1">
        <v>1.5</v>
      </c>
      <c r="BM112" s="1">
        <v>1</v>
      </c>
      <c r="BN112" s="1">
        <v>0</v>
      </c>
      <c r="BO112" s="1">
        <v>0</v>
      </c>
      <c r="BP112" s="1">
        <v>0</v>
      </c>
      <c r="BQ112" s="1">
        <v>1</v>
      </c>
      <c r="BR112" s="1">
        <v>0</v>
      </c>
      <c r="BS112" s="1">
        <v>0</v>
      </c>
      <c r="BT112" s="1">
        <f t="shared" si="24"/>
        <v>6</v>
      </c>
    </row>
    <row r="113" spans="3:75" x14ac:dyDescent="0.25">
      <c r="C113" s="4" t="s">
        <v>137</v>
      </c>
      <c r="D113" s="2">
        <v>1.5</v>
      </c>
      <c r="E113" s="1">
        <v>2</v>
      </c>
      <c r="F113" s="1">
        <v>1.5</v>
      </c>
      <c r="G113" s="1">
        <v>2</v>
      </c>
      <c r="H113" s="1">
        <v>0</v>
      </c>
      <c r="I113" s="1">
        <v>1.5</v>
      </c>
      <c r="J113" s="1">
        <v>0</v>
      </c>
      <c r="K113" s="1">
        <v>0.5</v>
      </c>
      <c r="L113" s="1">
        <v>2</v>
      </c>
      <c r="M113" s="1">
        <v>1.5</v>
      </c>
      <c r="N113" s="1"/>
      <c r="O113" s="1">
        <f t="shared" si="28"/>
        <v>12.5</v>
      </c>
      <c r="U113" s="4" t="s">
        <v>137</v>
      </c>
      <c r="V113" s="2">
        <v>3.5</v>
      </c>
      <c r="W113" s="1">
        <v>1.5</v>
      </c>
      <c r="X113" s="1">
        <v>1</v>
      </c>
      <c r="Y113" s="1">
        <v>0</v>
      </c>
      <c r="Z113" s="1">
        <v>0</v>
      </c>
      <c r="AA113" s="1">
        <v>0</v>
      </c>
      <c r="AB113" s="1">
        <v>2</v>
      </c>
      <c r="AC113" s="1">
        <v>0.5</v>
      </c>
      <c r="AD113" s="1">
        <v>2</v>
      </c>
      <c r="AE113" s="1">
        <v>3</v>
      </c>
      <c r="AF113" s="1"/>
      <c r="AG113" s="1">
        <f t="shared" si="29"/>
        <v>13.5</v>
      </c>
      <c r="AL113" s="4" t="s">
        <v>136</v>
      </c>
      <c r="AM113" s="2">
        <v>0.5</v>
      </c>
      <c r="AN113" s="1">
        <v>0</v>
      </c>
      <c r="AO113" s="1">
        <v>2.5</v>
      </c>
      <c r="AP113" s="1">
        <v>2</v>
      </c>
      <c r="AQ113" s="1">
        <v>2</v>
      </c>
      <c r="AR113" s="1">
        <v>2</v>
      </c>
      <c r="AS113" s="1">
        <v>1.25</v>
      </c>
      <c r="AT113" s="1">
        <v>2</v>
      </c>
      <c r="AU113" s="1">
        <v>0.5</v>
      </c>
      <c r="AV113" s="1">
        <v>0</v>
      </c>
      <c r="AW113" s="1">
        <v>1</v>
      </c>
      <c r="AX113" s="1">
        <f t="shared" si="30"/>
        <v>13.75</v>
      </c>
      <c r="BC113" s="4" t="s">
        <v>136</v>
      </c>
      <c r="BD113" s="2">
        <v>1.5</v>
      </c>
      <c r="BE113" s="1">
        <v>1</v>
      </c>
      <c r="BF113" s="1">
        <v>0</v>
      </c>
      <c r="BG113" s="1">
        <v>1</v>
      </c>
      <c r="BH113" s="1">
        <v>1</v>
      </c>
      <c r="BI113" s="1">
        <v>0.25</v>
      </c>
      <c r="BJ113" s="1">
        <v>0</v>
      </c>
      <c r="BK113" s="1">
        <v>1.5</v>
      </c>
      <c r="BL113" s="1">
        <v>1.5</v>
      </c>
      <c r="BM113" s="1">
        <v>1.5</v>
      </c>
      <c r="BN113" s="1">
        <v>0</v>
      </c>
      <c r="BO113" s="1">
        <v>1.5</v>
      </c>
      <c r="BP113" s="1">
        <v>0</v>
      </c>
      <c r="BQ113" s="1">
        <v>1</v>
      </c>
      <c r="BR113" s="1">
        <v>0</v>
      </c>
      <c r="BS113" s="1">
        <v>0</v>
      </c>
      <c r="BT113" s="1">
        <f t="shared" si="24"/>
        <v>11.75</v>
      </c>
    </row>
    <row r="114" spans="3:75" x14ac:dyDescent="0.25">
      <c r="C114" s="4" t="s">
        <v>138</v>
      </c>
      <c r="D114" s="2">
        <v>1.5</v>
      </c>
      <c r="E114" s="1">
        <v>0</v>
      </c>
      <c r="F114" s="1">
        <v>1</v>
      </c>
      <c r="G114" s="1">
        <v>2</v>
      </c>
      <c r="H114" s="1">
        <v>0</v>
      </c>
      <c r="I114" s="1">
        <v>1.5</v>
      </c>
      <c r="J114" s="1">
        <v>0</v>
      </c>
      <c r="K114" s="1">
        <v>0.5</v>
      </c>
      <c r="L114" s="1">
        <v>1</v>
      </c>
      <c r="M114" s="1">
        <v>1.5</v>
      </c>
      <c r="N114" s="1"/>
      <c r="O114" s="1">
        <f t="shared" si="28"/>
        <v>9</v>
      </c>
      <c r="U114" s="4" t="s">
        <v>138</v>
      </c>
      <c r="V114" s="2">
        <v>1</v>
      </c>
      <c r="W114" s="1">
        <v>0</v>
      </c>
      <c r="X114" s="1">
        <v>1</v>
      </c>
      <c r="Y114" s="1">
        <v>0</v>
      </c>
      <c r="Z114" s="1">
        <v>0</v>
      </c>
      <c r="AA114" s="1">
        <v>0</v>
      </c>
      <c r="AB114" s="1">
        <v>1</v>
      </c>
      <c r="AC114" s="1">
        <v>1.5</v>
      </c>
      <c r="AD114" s="1">
        <v>2</v>
      </c>
      <c r="AE114" s="1">
        <v>3</v>
      </c>
      <c r="AF114" s="1"/>
      <c r="AG114" s="1">
        <f t="shared" si="29"/>
        <v>9.5</v>
      </c>
      <c r="AL114" s="4" t="s">
        <v>137</v>
      </c>
      <c r="AM114" s="2">
        <v>0.5</v>
      </c>
      <c r="AN114" s="1">
        <v>0</v>
      </c>
      <c r="AO114" s="1">
        <v>2.5</v>
      </c>
      <c r="AP114" s="1">
        <v>2</v>
      </c>
      <c r="AQ114" s="1">
        <v>2</v>
      </c>
      <c r="AR114" s="1">
        <v>2</v>
      </c>
      <c r="AS114" s="1">
        <v>1.5</v>
      </c>
      <c r="AT114" s="1">
        <v>0</v>
      </c>
      <c r="AU114" s="1">
        <v>1.5</v>
      </c>
      <c r="AV114" s="1">
        <v>0</v>
      </c>
      <c r="AW114" s="1">
        <v>1</v>
      </c>
      <c r="AX114" s="1">
        <f>SUM(AM114:AW114)</f>
        <v>13</v>
      </c>
      <c r="BC114" s="4" t="s">
        <v>137</v>
      </c>
      <c r="BD114" s="18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>
        <f t="shared" si="24"/>
        <v>0</v>
      </c>
    </row>
    <row r="115" spans="3:75" x14ac:dyDescent="0.25">
      <c r="C115" s="12" t="s">
        <v>139</v>
      </c>
      <c r="D115" s="2">
        <v>0</v>
      </c>
      <c r="E115" s="1">
        <v>0.75</v>
      </c>
      <c r="F115" s="1">
        <v>1</v>
      </c>
      <c r="G115" s="1">
        <v>2</v>
      </c>
      <c r="H115" s="1">
        <v>0</v>
      </c>
      <c r="I115" s="1">
        <v>0</v>
      </c>
      <c r="J115" s="1">
        <v>0</v>
      </c>
      <c r="K115" s="1">
        <v>0.5</v>
      </c>
      <c r="L115" s="1">
        <v>2</v>
      </c>
      <c r="M115" s="1">
        <v>1</v>
      </c>
      <c r="N115" s="1"/>
      <c r="O115" s="1">
        <f t="shared" si="28"/>
        <v>7.25</v>
      </c>
      <c r="U115" s="12" t="s">
        <v>139</v>
      </c>
      <c r="V115" s="2">
        <v>3.5</v>
      </c>
      <c r="W115" s="1">
        <v>1.5</v>
      </c>
      <c r="X115" s="1">
        <v>1</v>
      </c>
      <c r="Y115" s="1">
        <v>0</v>
      </c>
      <c r="Z115" s="1">
        <v>0</v>
      </c>
      <c r="AA115" s="1">
        <v>0</v>
      </c>
      <c r="AB115" s="1">
        <v>0.5</v>
      </c>
      <c r="AC115" s="1">
        <v>1.5</v>
      </c>
      <c r="AD115" s="1">
        <v>3</v>
      </c>
      <c r="AE115" s="1">
        <v>3.5</v>
      </c>
      <c r="AF115" s="1"/>
      <c r="AG115" s="1">
        <f t="shared" si="29"/>
        <v>14.5</v>
      </c>
      <c r="AL115" s="4" t="s">
        <v>138</v>
      </c>
      <c r="AM115" s="2">
        <v>0</v>
      </c>
      <c r="AN115" s="1">
        <v>0</v>
      </c>
      <c r="AO115" s="1">
        <v>1.5</v>
      </c>
      <c r="AP115" s="1">
        <v>2</v>
      </c>
      <c r="AQ115" s="1">
        <v>1.5</v>
      </c>
      <c r="AR115" s="1">
        <v>2</v>
      </c>
      <c r="AS115" s="1">
        <v>0.75</v>
      </c>
      <c r="AT115" s="1">
        <v>0</v>
      </c>
      <c r="AU115" s="1">
        <v>0</v>
      </c>
      <c r="AV115" s="1">
        <v>0</v>
      </c>
      <c r="AW115" s="1">
        <v>0.5</v>
      </c>
      <c r="AX115" s="1">
        <f>SUM(AM115:AW115)</f>
        <v>8.25</v>
      </c>
      <c r="BC115" s="4" t="s">
        <v>138</v>
      </c>
      <c r="BD115" s="2">
        <v>1.25</v>
      </c>
      <c r="BE115" s="1">
        <v>0.5</v>
      </c>
      <c r="BF115" s="1">
        <v>0</v>
      </c>
      <c r="BG115" s="1">
        <v>0</v>
      </c>
      <c r="BH115" s="1">
        <v>1</v>
      </c>
      <c r="BI115" s="1">
        <v>0.25</v>
      </c>
      <c r="BJ115" s="1">
        <v>0</v>
      </c>
      <c r="BK115" s="1">
        <v>1.5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0.25</v>
      </c>
      <c r="BR115" s="1">
        <v>0</v>
      </c>
      <c r="BS115" s="1">
        <v>0</v>
      </c>
      <c r="BT115" s="1">
        <f t="shared" si="24"/>
        <v>4.75</v>
      </c>
    </row>
    <row r="116" spans="3:75" x14ac:dyDescent="0.25">
      <c r="C116" s="12" t="s">
        <v>159</v>
      </c>
      <c r="D116" s="2">
        <v>1</v>
      </c>
      <c r="E116" s="1">
        <v>2</v>
      </c>
      <c r="F116" s="1">
        <v>2</v>
      </c>
      <c r="G116" s="1">
        <v>2</v>
      </c>
      <c r="H116" s="1">
        <v>1</v>
      </c>
      <c r="I116" s="1">
        <v>1.5</v>
      </c>
      <c r="J116" s="1">
        <v>3</v>
      </c>
      <c r="K116" s="1">
        <v>0.5</v>
      </c>
      <c r="L116" s="1">
        <v>2</v>
      </c>
      <c r="M116" s="1">
        <v>1</v>
      </c>
      <c r="N116" s="1"/>
      <c r="O116" s="1">
        <f t="shared" si="28"/>
        <v>16</v>
      </c>
      <c r="U116" s="12" t="s">
        <v>159</v>
      </c>
      <c r="V116" s="2">
        <v>3</v>
      </c>
      <c r="W116" s="1">
        <v>0</v>
      </c>
      <c r="X116" s="1">
        <v>1</v>
      </c>
      <c r="Y116" s="1">
        <v>1</v>
      </c>
      <c r="Z116" s="1">
        <v>0</v>
      </c>
      <c r="AA116" s="1">
        <v>1</v>
      </c>
      <c r="AB116" s="1">
        <v>2</v>
      </c>
      <c r="AC116" s="1">
        <v>1.5</v>
      </c>
      <c r="AD116" s="1">
        <v>3</v>
      </c>
      <c r="AE116" s="1">
        <v>3.5</v>
      </c>
      <c r="AF116" s="1"/>
      <c r="AG116" s="1">
        <f t="shared" si="29"/>
        <v>16</v>
      </c>
      <c r="AL116" s="12" t="s">
        <v>139</v>
      </c>
      <c r="AM116" s="2">
        <v>0.5</v>
      </c>
      <c r="AN116" s="1">
        <v>0</v>
      </c>
      <c r="AO116" s="1">
        <v>2</v>
      </c>
      <c r="AP116" s="1">
        <v>2</v>
      </c>
      <c r="AQ116" s="1">
        <v>2</v>
      </c>
      <c r="AR116" s="1">
        <v>1</v>
      </c>
      <c r="AS116" s="1">
        <v>1.5</v>
      </c>
      <c r="AT116" s="1">
        <v>0.5</v>
      </c>
      <c r="AU116" s="1">
        <v>1.5</v>
      </c>
      <c r="AV116" s="1">
        <v>0</v>
      </c>
      <c r="AW116" s="1">
        <v>1</v>
      </c>
      <c r="AX116" s="1">
        <f t="shared" ref="AX116:AX121" si="31">SUM(AM116:AW116)</f>
        <v>12</v>
      </c>
      <c r="BC116" s="12" t="s">
        <v>139</v>
      </c>
      <c r="BD116" s="2">
        <v>0.75</v>
      </c>
      <c r="BE116" s="1">
        <v>1</v>
      </c>
      <c r="BF116" s="1">
        <v>1</v>
      </c>
      <c r="BG116" s="1">
        <v>1</v>
      </c>
      <c r="BH116" s="1">
        <v>0</v>
      </c>
      <c r="BI116" s="1">
        <v>0</v>
      </c>
      <c r="BJ116" s="1">
        <v>0</v>
      </c>
      <c r="BK116" s="1">
        <v>0</v>
      </c>
      <c r="BL116" s="1">
        <v>0.5</v>
      </c>
      <c r="BM116" s="1">
        <v>1.5</v>
      </c>
      <c r="BN116" s="1">
        <v>0</v>
      </c>
      <c r="BO116" s="1">
        <v>1</v>
      </c>
      <c r="BP116" s="1">
        <v>0</v>
      </c>
      <c r="BQ116" s="1">
        <v>1</v>
      </c>
      <c r="BR116" s="1">
        <v>0</v>
      </c>
      <c r="BS116" s="1">
        <v>0</v>
      </c>
      <c r="BT116" s="1">
        <f t="shared" si="24"/>
        <v>7.75</v>
      </c>
    </row>
    <row r="117" spans="3:75" x14ac:dyDescent="0.25">
      <c r="C117" s="12" t="s">
        <v>167</v>
      </c>
      <c r="D117" s="2">
        <v>1.5</v>
      </c>
      <c r="E117" s="1">
        <v>2</v>
      </c>
      <c r="F117" s="1">
        <v>1.5</v>
      </c>
      <c r="G117" s="1">
        <v>2</v>
      </c>
      <c r="H117" s="1">
        <v>0</v>
      </c>
      <c r="I117" s="1">
        <v>1.5</v>
      </c>
      <c r="J117" s="1">
        <v>0</v>
      </c>
      <c r="K117" s="1">
        <v>0.5</v>
      </c>
      <c r="L117" s="1">
        <v>1</v>
      </c>
      <c r="M117" s="1">
        <v>1.5</v>
      </c>
      <c r="N117" s="1"/>
      <c r="O117" s="1">
        <f t="shared" si="28"/>
        <v>11.5</v>
      </c>
      <c r="U117" s="12" t="s">
        <v>167</v>
      </c>
      <c r="V117" s="2">
        <v>2.5</v>
      </c>
      <c r="W117" s="1">
        <v>1.5</v>
      </c>
      <c r="X117" s="1">
        <v>1</v>
      </c>
      <c r="Y117" s="1">
        <v>0</v>
      </c>
      <c r="Z117" s="1">
        <v>0</v>
      </c>
      <c r="AA117" s="1">
        <v>1</v>
      </c>
      <c r="AB117" s="1">
        <v>1</v>
      </c>
      <c r="AC117" s="1">
        <v>1.5</v>
      </c>
      <c r="AD117" s="1">
        <v>1</v>
      </c>
      <c r="AE117" s="1">
        <v>3.5</v>
      </c>
      <c r="AF117" s="1"/>
      <c r="AG117" s="1">
        <f t="shared" si="29"/>
        <v>13</v>
      </c>
      <c r="AL117" s="12" t="s">
        <v>159</v>
      </c>
      <c r="AM117" s="2">
        <v>0.5</v>
      </c>
      <c r="AN117" s="1">
        <v>0</v>
      </c>
      <c r="AO117" s="1">
        <v>2.5</v>
      </c>
      <c r="AP117" s="1">
        <v>2</v>
      </c>
      <c r="AQ117" s="1">
        <v>2</v>
      </c>
      <c r="AR117" s="1">
        <v>1.75</v>
      </c>
      <c r="AS117" s="1">
        <v>1.5</v>
      </c>
      <c r="AT117" s="1">
        <v>2</v>
      </c>
      <c r="AU117" s="1">
        <v>0.5</v>
      </c>
      <c r="AV117" s="1">
        <v>0</v>
      </c>
      <c r="AW117" s="1">
        <v>1</v>
      </c>
      <c r="AX117" s="1">
        <f t="shared" si="31"/>
        <v>13.75</v>
      </c>
      <c r="BC117" s="12" t="s">
        <v>159</v>
      </c>
      <c r="BD117" s="2">
        <v>1.75</v>
      </c>
      <c r="BE117" s="1">
        <v>1</v>
      </c>
      <c r="BF117" s="1">
        <v>0</v>
      </c>
      <c r="BG117" s="1">
        <v>2</v>
      </c>
      <c r="BH117" s="1">
        <v>1</v>
      </c>
      <c r="BI117" s="1">
        <v>0.5</v>
      </c>
      <c r="BJ117" s="1">
        <v>0</v>
      </c>
      <c r="BK117" s="1">
        <v>0</v>
      </c>
      <c r="BL117" s="1">
        <v>1.5</v>
      </c>
      <c r="BM117" s="1">
        <v>1.5</v>
      </c>
      <c r="BN117" s="1">
        <v>0</v>
      </c>
      <c r="BO117" s="1">
        <v>0</v>
      </c>
      <c r="BP117" s="1">
        <v>0</v>
      </c>
      <c r="BQ117" s="1">
        <v>1</v>
      </c>
      <c r="BR117" s="1">
        <v>0</v>
      </c>
      <c r="BS117" s="1">
        <v>0</v>
      </c>
      <c r="BT117" s="1">
        <f t="shared" si="24"/>
        <v>10.25</v>
      </c>
    </row>
    <row r="118" spans="3:75" x14ac:dyDescent="0.25">
      <c r="C118" s="12" t="s">
        <v>168</v>
      </c>
      <c r="D118" s="2">
        <v>0.5</v>
      </c>
      <c r="E118" s="1">
        <v>2</v>
      </c>
      <c r="F118" s="1">
        <v>1.5</v>
      </c>
      <c r="G118" s="1">
        <v>2</v>
      </c>
      <c r="H118" s="1">
        <v>1</v>
      </c>
      <c r="I118" s="1">
        <v>1.5</v>
      </c>
      <c r="J118" s="1">
        <v>2</v>
      </c>
      <c r="K118" s="1">
        <v>0.5</v>
      </c>
      <c r="L118" s="1">
        <v>2</v>
      </c>
      <c r="M118" s="1">
        <v>2.5</v>
      </c>
      <c r="N118" s="1"/>
      <c r="O118" s="1">
        <f t="shared" si="28"/>
        <v>15.5</v>
      </c>
      <c r="U118" s="12" t="s">
        <v>168</v>
      </c>
      <c r="V118" s="2">
        <v>3</v>
      </c>
      <c r="W118" s="1">
        <v>1.5</v>
      </c>
      <c r="X118" s="1">
        <v>0</v>
      </c>
      <c r="Y118" s="1">
        <v>0</v>
      </c>
      <c r="Z118" s="1">
        <v>0</v>
      </c>
      <c r="AA118" s="1">
        <v>0</v>
      </c>
      <c r="AB118" s="1">
        <v>1</v>
      </c>
      <c r="AC118" s="1">
        <v>1.5</v>
      </c>
      <c r="AD118" s="1">
        <v>2</v>
      </c>
      <c r="AE118" s="1">
        <v>3</v>
      </c>
      <c r="AF118" s="1"/>
      <c r="AG118" s="1">
        <f t="shared" si="29"/>
        <v>12</v>
      </c>
      <c r="AL118" s="12" t="s">
        <v>167</v>
      </c>
      <c r="AM118" s="2">
        <v>0</v>
      </c>
      <c r="AN118" s="1">
        <v>0</v>
      </c>
      <c r="AO118" s="1">
        <v>2.5</v>
      </c>
      <c r="AP118" s="1">
        <v>2</v>
      </c>
      <c r="AQ118" s="1">
        <v>2</v>
      </c>
      <c r="AR118" s="1">
        <v>2</v>
      </c>
      <c r="AS118" s="1">
        <v>1.5</v>
      </c>
      <c r="AT118" s="1">
        <v>0</v>
      </c>
      <c r="AU118" s="1">
        <v>0.5</v>
      </c>
      <c r="AV118" s="1">
        <v>0</v>
      </c>
      <c r="AW118" s="1">
        <v>1.5</v>
      </c>
      <c r="AX118" s="1">
        <f t="shared" si="31"/>
        <v>12</v>
      </c>
      <c r="BC118" s="12" t="s">
        <v>167</v>
      </c>
      <c r="BD118" s="1">
        <v>1.25</v>
      </c>
      <c r="BE118" s="1">
        <v>1</v>
      </c>
      <c r="BF118" s="1">
        <v>0</v>
      </c>
      <c r="BG118" s="1">
        <v>0</v>
      </c>
      <c r="BH118" s="1">
        <v>1</v>
      </c>
      <c r="BI118" s="1">
        <v>0.25</v>
      </c>
      <c r="BJ118" s="1">
        <v>0</v>
      </c>
      <c r="BK118" s="1">
        <v>0</v>
      </c>
      <c r="BL118" s="1">
        <v>0</v>
      </c>
      <c r="BM118" s="1">
        <v>1.5</v>
      </c>
      <c r="BN118" s="1">
        <v>0</v>
      </c>
      <c r="BO118" s="1">
        <v>1</v>
      </c>
      <c r="BP118" s="1">
        <v>0</v>
      </c>
      <c r="BQ118" s="1">
        <v>1</v>
      </c>
      <c r="BR118" s="1">
        <v>0</v>
      </c>
      <c r="BS118" s="1">
        <v>0</v>
      </c>
      <c r="BT118" s="1">
        <f t="shared" si="24"/>
        <v>7</v>
      </c>
    </row>
    <row r="119" spans="3:75" x14ac:dyDescent="0.25">
      <c r="C119" s="12" t="s">
        <v>169</v>
      </c>
      <c r="D119" s="2">
        <v>0.5</v>
      </c>
      <c r="E119" s="1">
        <v>0</v>
      </c>
      <c r="F119" s="1">
        <v>1.5</v>
      </c>
      <c r="G119" s="1">
        <v>2</v>
      </c>
      <c r="H119" s="1">
        <v>0</v>
      </c>
      <c r="I119" s="1">
        <v>1.5</v>
      </c>
      <c r="J119" s="1">
        <v>1</v>
      </c>
      <c r="K119" s="1">
        <v>0</v>
      </c>
      <c r="L119" s="1">
        <v>0.5</v>
      </c>
      <c r="M119" s="1">
        <v>0.5</v>
      </c>
      <c r="N119" s="1"/>
      <c r="O119" s="1">
        <f t="shared" si="28"/>
        <v>7.5</v>
      </c>
      <c r="U119" s="12" t="s">
        <v>169</v>
      </c>
      <c r="V119" s="2">
        <v>2.5</v>
      </c>
      <c r="W119" s="1">
        <v>0</v>
      </c>
      <c r="X119" s="1">
        <v>1</v>
      </c>
      <c r="Y119" s="1">
        <v>0</v>
      </c>
      <c r="Z119" s="1">
        <v>0</v>
      </c>
      <c r="AA119" s="1">
        <v>1</v>
      </c>
      <c r="AB119" s="1">
        <v>0</v>
      </c>
      <c r="AC119" s="1">
        <v>0</v>
      </c>
      <c r="AD119" s="1">
        <v>0</v>
      </c>
      <c r="AE119" s="1">
        <v>1.5</v>
      </c>
      <c r="AF119" s="1"/>
      <c r="AG119" s="1">
        <f t="shared" si="29"/>
        <v>6</v>
      </c>
      <c r="AL119" s="12" t="s">
        <v>168</v>
      </c>
      <c r="AM119" s="2">
        <v>0</v>
      </c>
      <c r="AN119" s="1">
        <v>0</v>
      </c>
      <c r="AO119" s="1">
        <v>2</v>
      </c>
      <c r="AP119" s="1">
        <v>2</v>
      </c>
      <c r="AQ119" s="1">
        <v>2</v>
      </c>
      <c r="AR119" s="1">
        <v>2</v>
      </c>
      <c r="AS119" s="1">
        <v>1.5</v>
      </c>
      <c r="AT119" s="1">
        <v>0</v>
      </c>
      <c r="AU119" s="1">
        <v>0.5</v>
      </c>
      <c r="AV119" s="1">
        <v>0</v>
      </c>
      <c r="AW119" s="1">
        <v>0.5</v>
      </c>
      <c r="AX119" s="1">
        <f t="shared" si="31"/>
        <v>10.5</v>
      </c>
      <c r="BC119" s="12" t="s">
        <v>168</v>
      </c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>
        <f t="shared" si="24"/>
        <v>0</v>
      </c>
    </row>
    <row r="120" spans="3:75" ht="15.75" thickBot="1" x14ac:dyDescent="0.3">
      <c r="C120" s="5" t="s">
        <v>170</v>
      </c>
      <c r="D120" s="2">
        <v>1</v>
      </c>
      <c r="E120" s="1">
        <v>2</v>
      </c>
      <c r="F120" s="1">
        <v>2</v>
      </c>
      <c r="G120" s="1">
        <v>2</v>
      </c>
      <c r="H120" s="1">
        <v>0.75</v>
      </c>
      <c r="I120" s="1">
        <v>0</v>
      </c>
      <c r="J120" s="1">
        <v>0</v>
      </c>
      <c r="K120" s="1">
        <v>0.5</v>
      </c>
      <c r="L120" s="1">
        <v>2</v>
      </c>
      <c r="M120" s="1">
        <v>2</v>
      </c>
      <c r="N120" s="1"/>
      <c r="O120" s="1">
        <f t="shared" si="28"/>
        <v>12.25</v>
      </c>
      <c r="Q120">
        <f>SUM(O95:O120)</f>
        <v>345.25</v>
      </c>
      <c r="R120" t="s">
        <v>45</v>
      </c>
      <c r="U120" s="5" t="s">
        <v>170</v>
      </c>
      <c r="V120" s="2">
        <v>2.5</v>
      </c>
      <c r="W120" s="1">
        <v>1.5</v>
      </c>
      <c r="X120" s="1">
        <v>1</v>
      </c>
      <c r="Y120" s="1">
        <v>0</v>
      </c>
      <c r="Z120" s="1">
        <v>0.5</v>
      </c>
      <c r="AA120" s="1">
        <v>1</v>
      </c>
      <c r="AB120" s="1">
        <v>0</v>
      </c>
      <c r="AC120" s="1">
        <v>1.5</v>
      </c>
      <c r="AD120" s="1">
        <v>0.5</v>
      </c>
      <c r="AE120" s="1">
        <v>3.5</v>
      </c>
      <c r="AF120" s="1"/>
      <c r="AG120" s="1">
        <f t="shared" si="29"/>
        <v>12</v>
      </c>
      <c r="AI120">
        <f>SUM(AG95:AG120)</f>
        <v>330</v>
      </c>
      <c r="AJ120" t="s">
        <v>52</v>
      </c>
      <c r="AL120" s="12" t="s">
        <v>169</v>
      </c>
      <c r="AM120" s="2">
        <v>0</v>
      </c>
      <c r="AN120" s="1">
        <v>0</v>
      </c>
      <c r="AO120" s="1">
        <v>1.75</v>
      </c>
      <c r="AP120" s="1">
        <v>2</v>
      </c>
      <c r="AQ120" s="1">
        <v>2</v>
      </c>
      <c r="AR120" s="1">
        <v>0</v>
      </c>
      <c r="AS120" s="1">
        <v>1.5</v>
      </c>
      <c r="AT120" s="1">
        <v>0</v>
      </c>
      <c r="AU120" s="1">
        <v>0.5</v>
      </c>
      <c r="AV120" s="1">
        <v>0</v>
      </c>
      <c r="AW120" s="1">
        <v>0.5</v>
      </c>
      <c r="AX120" s="1">
        <f t="shared" si="31"/>
        <v>8.25</v>
      </c>
      <c r="BC120" s="12" t="s">
        <v>169</v>
      </c>
      <c r="BD120" s="1">
        <v>1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f t="shared" si="24"/>
        <v>1</v>
      </c>
      <c r="BV120">
        <f>SUM(BT96:BT121)</f>
        <v>190.25</v>
      </c>
      <c r="BW120" t="s">
        <v>85</v>
      </c>
    </row>
    <row r="121" spans="3:75" ht="15.75" thickBot="1" x14ac:dyDescent="0.3">
      <c r="AL121" s="5" t="s">
        <v>170</v>
      </c>
      <c r="AM121" s="2">
        <v>0</v>
      </c>
      <c r="AN121" s="1">
        <v>0</v>
      </c>
      <c r="AO121" s="1">
        <v>1.5</v>
      </c>
      <c r="AP121" s="1">
        <v>2</v>
      </c>
      <c r="AQ121" s="1">
        <v>0</v>
      </c>
      <c r="AR121" s="1">
        <v>0.75</v>
      </c>
      <c r="AS121" s="1">
        <v>1.5</v>
      </c>
      <c r="AT121" s="1">
        <v>0</v>
      </c>
      <c r="AU121" s="1">
        <v>0</v>
      </c>
      <c r="AV121" s="1">
        <v>0</v>
      </c>
      <c r="AW121" s="1">
        <v>0</v>
      </c>
      <c r="AX121" s="1">
        <f t="shared" si="31"/>
        <v>5.75</v>
      </c>
      <c r="AZ121">
        <f>SUM(AX96:AX121)</f>
        <v>313.5</v>
      </c>
      <c r="BA121" t="s">
        <v>69</v>
      </c>
      <c r="BC121" s="5" t="s">
        <v>170</v>
      </c>
      <c r="BD121" s="1">
        <v>0.5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0.75</v>
      </c>
      <c r="BK121" s="1">
        <v>0</v>
      </c>
      <c r="BL121" s="1">
        <v>0</v>
      </c>
      <c r="BM121" s="1">
        <v>0.5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f t="shared" si="24"/>
        <v>1.75</v>
      </c>
    </row>
    <row r="124" spans="3:75" ht="15.75" thickBot="1" x14ac:dyDescent="0.3"/>
    <row r="125" spans="3:75" ht="15.75" thickBot="1" x14ac:dyDescent="0.3">
      <c r="C125" s="6"/>
      <c r="D125" s="44" t="s">
        <v>181</v>
      </c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3"/>
      <c r="U125" s="6"/>
      <c r="V125" s="44" t="s">
        <v>182</v>
      </c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3"/>
      <c r="AL125" s="6"/>
      <c r="AM125" s="6"/>
      <c r="AN125" s="7"/>
      <c r="AO125" s="7"/>
      <c r="AP125" s="7" t="s">
        <v>183</v>
      </c>
      <c r="AQ125" s="7"/>
      <c r="AR125" s="7"/>
      <c r="AS125" s="7"/>
      <c r="AT125" s="7"/>
      <c r="AU125" s="7"/>
      <c r="AV125" s="7"/>
      <c r="AW125" s="7"/>
      <c r="AX125" s="8"/>
      <c r="BC125" s="6"/>
      <c r="BD125" s="6"/>
      <c r="BE125" s="42" t="s">
        <v>184</v>
      </c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3"/>
    </row>
    <row r="126" spans="3:75" x14ac:dyDescent="0.25">
      <c r="C126" s="3"/>
      <c r="D126" s="9">
        <v>1</v>
      </c>
      <c r="E126" s="10" t="s">
        <v>0</v>
      </c>
      <c r="F126" s="10">
        <v>2</v>
      </c>
      <c r="G126" s="10">
        <v>3</v>
      </c>
      <c r="H126" s="10" t="s">
        <v>1</v>
      </c>
      <c r="I126" s="10">
        <v>4</v>
      </c>
      <c r="J126" s="10">
        <v>5</v>
      </c>
      <c r="K126" s="10" t="s">
        <v>2</v>
      </c>
      <c r="L126" s="10" t="s">
        <v>3</v>
      </c>
      <c r="M126" s="10">
        <v>7</v>
      </c>
      <c r="N126" s="10"/>
      <c r="O126" s="10" t="s">
        <v>5</v>
      </c>
      <c r="U126" s="3"/>
      <c r="V126" s="9">
        <v>1</v>
      </c>
      <c r="W126" s="10" t="s">
        <v>0</v>
      </c>
      <c r="X126" s="10">
        <v>2</v>
      </c>
      <c r="Y126" s="10" t="s">
        <v>10</v>
      </c>
      <c r="Z126" s="10">
        <v>3</v>
      </c>
      <c r="AA126" s="10">
        <v>31</v>
      </c>
      <c r="AB126" s="10" t="s">
        <v>11</v>
      </c>
      <c r="AC126" s="10">
        <v>4</v>
      </c>
      <c r="AD126" s="10">
        <v>5</v>
      </c>
      <c r="AE126" s="10">
        <v>6</v>
      </c>
      <c r="AF126" s="10"/>
      <c r="AG126" s="10" t="s">
        <v>5</v>
      </c>
      <c r="AL126" s="3"/>
      <c r="AM126" s="9">
        <v>1</v>
      </c>
      <c r="AN126" s="10" t="s">
        <v>0</v>
      </c>
      <c r="AO126" s="10">
        <v>2</v>
      </c>
      <c r="AP126" s="10" t="s">
        <v>10</v>
      </c>
      <c r="AQ126" s="10" t="s">
        <v>27</v>
      </c>
      <c r="AR126" s="10" t="s">
        <v>28</v>
      </c>
      <c r="AS126" s="10">
        <v>3</v>
      </c>
      <c r="AT126" s="10">
        <v>4</v>
      </c>
      <c r="AU126" s="10" t="s">
        <v>29</v>
      </c>
      <c r="AV126" s="10">
        <v>5</v>
      </c>
      <c r="AW126" s="10" t="s">
        <v>30</v>
      </c>
      <c r="AX126" s="10" t="s">
        <v>5</v>
      </c>
      <c r="BC126" s="3"/>
      <c r="BD126" s="9">
        <v>1</v>
      </c>
      <c r="BE126" s="10" t="s">
        <v>0</v>
      </c>
      <c r="BF126" s="10">
        <v>2</v>
      </c>
      <c r="BG126" s="10" t="s">
        <v>10</v>
      </c>
      <c r="BH126" s="10" t="s">
        <v>27</v>
      </c>
      <c r="BI126" s="10">
        <v>3</v>
      </c>
      <c r="BJ126" s="10">
        <v>4</v>
      </c>
      <c r="BK126" s="10">
        <v>5</v>
      </c>
      <c r="BL126" s="10" t="s">
        <v>30</v>
      </c>
      <c r="BM126" s="10" t="s">
        <v>36</v>
      </c>
      <c r="BN126" s="10" t="s">
        <v>37</v>
      </c>
      <c r="BO126" s="10">
        <v>6</v>
      </c>
      <c r="BP126" s="10" t="s">
        <v>2</v>
      </c>
      <c r="BQ126" s="10">
        <v>7</v>
      </c>
      <c r="BR126" s="10">
        <v>8</v>
      </c>
      <c r="BS126" s="10">
        <v>9</v>
      </c>
      <c r="BT126" s="10" t="s">
        <v>5</v>
      </c>
    </row>
    <row r="127" spans="3:75" x14ac:dyDescent="0.25">
      <c r="C127" s="4" t="s">
        <v>119</v>
      </c>
      <c r="D127" s="2">
        <v>2</v>
      </c>
      <c r="E127" s="1">
        <v>0</v>
      </c>
      <c r="F127" s="1">
        <v>2</v>
      </c>
      <c r="G127" s="1">
        <v>2</v>
      </c>
      <c r="H127" s="1">
        <v>0.5</v>
      </c>
      <c r="I127" s="1">
        <v>1.5</v>
      </c>
      <c r="J127" s="1">
        <v>3</v>
      </c>
      <c r="K127" s="1">
        <v>0.5</v>
      </c>
      <c r="L127" s="1">
        <v>2</v>
      </c>
      <c r="M127" s="1">
        <v>1.5</v>
      </c>
      <c r="N127" s="1"/>
      <c r="O127" s="1">
        <f>SUM(D127:N127)</f>
        <v>15</v>
      </c>
      <c r="U127" s="4" t="s">
        <v>119</v>
      </c>
      <c r="V127" s="2">
        <v>3</v>
      </c>
      <c r="W127" s="1">
        <v>0</v>
      </c>
      <c r="X127" s="1">
        <v>1</v>
      </c>
      <c r="Y127" s="1">
        <v>2</v>
      </c>
      <c r="Z127" s="1">
        <v>1</v>
      </c>
      <c r="AA127" s="1">
        <v>1</v>
      </c>
      <c r="AB127" s="1">
        <v>0</v>
      </c>
      <c r="AC127" s="1">
        <v>1.5</v>
      </c>
      <c r="AD127" s="1">
        <v>0</v>
      </c>
      <c r="AE127" s="1">
        <v>3.5</v>
      </c>
      <c r="AF127" s="1"/>
      <c r="AG127" s="1">
        <f>SUM(V127:AF127)</f>
        <v>13</v>
      </c>
      <c r="AL127" s="3"/>
      <c r="AM127" s="9">
        <v>1</v>
      </c>
      <c r="AN127" s="10">
        <v>2</v>
      </c>
      <c r="AO127" s="10">
        <v>2.5</v>
      </c>
      <c r="AP127" s="10">
        <v>2</v>
      </c>
      <c r="AQ127" s="10">
        <v>2</v>
      </c>
      <c r="AR127" s="10">
        <v>2</v>
      </c>
      <c r="AS127" s="10">
        <v>1.5</v>
      </c>
      <c r="AT127" s="10">
        <v>2</v>
      </c>
      <c r="AU127" s="10">
        <v>1.5</v>
      </c>
      <c r="AV127" s="10">
        <v>2</v>
      </c>
      <c r="AW127" s="10">
        <v>1.5</v>
      </c>
      <c r="AX127" s="10">
        <f>SUM(AM127:AW127)</f>
        <v>20</v>
      </c>
      <c r="BC127" s="3"/>
      <c r="BD127" s="9">
        <v>1.75</v>
      </c>
      <c r="BE127" s="10">
        <v>1</v>
      </c>
      <c r="BF127" s="10">
        <v>1</v>
      </c>
      <c r="BG127" s="10">
        <v>2</v>
      </c>
      <c r="BH127" s="10">
        <v>1</v>
      </c>
      <c r="BI127" s="10">
        <v>0.75</v>
      </c>
      <c r="BJ127" s="10">
        <v>1</v>
      </c>
      <c r="BK127" s="10">
        <v>1.5</v>
      </c>
      <c r="BL127" s="10">
        <v>1.5</v>
      </c>
      <c r="BM127" s="10">
        <v>1.5</v>
      </c>
      <c r="BN127" s="10">
        <v>1</v>
      </c>
      <c r="BO127" s="11">
        <v>2</v>
      </c>
      <c r="BP127" s="11">
        <v>1</v>
      </c>
      <c r="BQ127" s="11">
        <v>1</v>
      </c>
      <c r="BR127" s="11">
        <v>1</v>
      </c>
      <c r="BS127" s="11">
        <v>1</v>
      </c>
      <c r="BT127" s="10">
        <f t="shared" ref="BT127:BT149" si="32">SUM(BD127:BS127)</f>
        <v>20</v>
      </c>
    </row>
    <row r="128" spans="3:75" x14ac:dyDescent="0.25">
      <c r="C128" s="4" t="s">
        <v>120</v>
      </c>
      <c r="D128" s="2">
        <v>1.5</v>
      </c>
      <c r="E128" s="1">
        <v>2</v>
      </c>
      <c r="F128" s="1">
        <v>2.5</v>
      </c>
      <c r="G128" s="1">
        <v>2</v>
      </c>
      <c r="H128" s="1">
        <v>2</v>
      </c>
      <c r="I128" s="1">
        <v>1.5</v>
      </c>
      <c r="J128" s="1">
        <v>3</v>
      </c>
      <c r="K128" s="1">
        <v>0.5</v>
      </c>
      <c r="L128" s="1">
        <v>2</v>
      </c>
      <c r="M128" s="1">
        <v>2.5</v>
      </c>
      <c r="N128" s="1"/>
      <c r="O128" s="1">
        <f>SUM(D128:N128)</f>
        <v>19.5</v>
      </c>
      <c r="U128" s="4" t="s">
        <v>120</v>
      </c>
      <c r="V128" s="2">
        <v>3</v>
      </c>
      <c r="W128" s="1">
        <v>1.5</v>
      </c>
      <c r="X128" s="1">
        <v>1</v>
      </c>
      <c r="Y128" s="1">
        <v>2</v>
      </c>
      <c r="Z128" s="1">
        <v>1</v>
      </c>
      <c r="AA128" s="1">
        <v>0</v>
      </c>
      <c r="AB128" s="1">
        <v>1</v>
      </c>
      <c r="AC128" s="1">
        <v>1.5</v>
      </c>
      <c r="AD128" s="1">
        <v>3</v>
      </c>
      <c r="AE128" s="1">
        <v>3.5</v>
      </c>
      <c r="AF128" s="1"/>
      <c r="AG128" s="1">
        <f>SUM(V128:AF128)</f>
        <v>17.5</v>
      </c>
      <c r="AL128" s="4" t="s">
        <v>119</v>
      </c>
      <c r="AM128" s="2">
        <v>0</v>
      </c>
      <c r="AN128" s="1">
        <v>0</v>
      </c>
      <c r="AO128" s="1">
        <v>1.75</v>
      </c>
      <c r="AP128" s="1">
        <v>2</v>
      </c>
      <c r="AQ128" s="1">
        <v>2</v>
      </c>
      <c r="AR128" s="1">
        <v>2</v>
      </c>
      <c r="AS128" s="1">
        <v>0.75</v>
      </c>
      <c r="AT128" s="1">
        <v>2</v>
      </c>
      <c r="AU128" s="1">
        <v>0</v>
      </c>
      <c r="AV128" s="1">
        <v>0</v>
      </c>
      <c r="AW128" s="1">
        <v>0.5</v>
      </c>
      <c r="AX128" s="1">
        <f>SUM(AM128:AW128)</f>
        <v>11</v>
      </c>
      <c r="BC128" s="4" t="s">
        <v>119</v>
      </c>
      <c r="BD128" s="2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>
        <f t="shared" si="32"/>
        <v>0</v>
      </c>
    </row>
    <row r="129" spans="3:72" x14ac:dyDescent="0.25">
      <c r="C129" s="4" t="s">
        <v>121</v>
      </c>
      <c r="D129" s="2">
        <v>1.5</v>
      </c>
      <c r="E129" s="1">
        <v>2</v>
      </c>
      <c r="F129" s="1">
        <v>2</v>
      </c>
      <c r="G129" s="1">
        <v>2</v>
      </c>
      <c r="H129" s="1">
        <v>0.25</v>
      </c>
      <c r="I129" s="1">
        <v>1.5</v>
      </c>
      <c r="J129" s="1">
        <v>3</v>
      </c>
      <c r="K129" s="1">
        <v>0.5</v>
      </c>
      <c r="L129" s="1">
        <v>2</v>
      </c>
      <c r="M129" s="1">
        <v>2.5</v>
      </c>
      <c r="N129" s="1"/>
      <c r="O129" s="1">
        <f t="shared" ref="O129:O135" si="33">SUM(D129:N129)</f>
        <v>17.25</v>
      </c>
      <c r="U129" s="4" t="s">
        <v>121</v>
      </c>
      <c r="V129" s="2">
        <v>3.5</v>
      </c>
      <c r="W129" s="1">
        <v>0</v>
      </c>
      <c r="X129" s="1">
        <v>0</v>
      </c>
      <c r="Y129" s="1">
        <v>0</v>
      </c>
      <c r="Z129" s="1">
        <v>1</v>
      </c>
      <c r="AA129" s="1">
        <v>1</v>
      </c>
      <c r="AB129" s="1">
        <v>2</v>
      </c>
      <c r="AC129" s="1">
        <v>1.5</v>
      </c>
      <c r="AD129" s="1">
        <v>2</v>
      </c>
      <c r="AE129" s="1">
        <v>3</v>
      </c>
      <c r="AF129" s="1"/>
      <c r="AG129" s="1">
        <f t="shared" ref="AG129:AG135" si="34">SUM(V129:AF129)</f>
        <v>14</v>
      </c>
      <c r="AL129" s="4" t="s">
        <v>120</v>
      </c>
      <c r="AM129" s="2">
        <v>0.5</v>
      </c>
      <c r="AN129" s="1">
        <v>0</v>
      </c>
      <c r="AO129" s="1">
        <v>2.5</v>
      </c>
      <c r="AP129" s="1">
        <v>2</v>
      </c>
      <c r="AQ129" s="1">
        <v>2</v>
      </c>
      <c r="AR129" s="1">
        <v>2</v>
      </c>
      <c r="AS129" s="1">
        <v>1.5</v>
      </c>
      <c r="AT129" s="1">
        <v>2</v>
      </c>
      <c r="AU129" s="1">
        <v>0.5</v>
      </c>
      <c r="AV129" s="1">
        <v>0</v>
      </c>
      <c r="AW129" s="1">
        <v>1</v>
      </c>
      <c r="AX129" s="1">
        <f t="shared" ref="AX129:AX136" si="35">SUM(AM129:AW129)</f>
        <v>14</v>
      </c>
      <c r="BC129" s="4" t="s">
        <v>120</v>
      </c>
      <c r="BD129" s="2">
        <v>1</v>
      </c>
      <c r="BE129" s="1">
        <v>1</v>
      </c>
      <c r="BF129" s="1">
        <v>1</v>
      </c>
      <c r="BG129" s="1">
        <v>2</v>
      </c>
      <c r="BH129" s="1">
        <v>1</v>
      </c>
      <c r="BI129" s="1">
        <v>0.5</v>
      </c>
      <c r="BJ129" s="1">
        <v>0.5</v>
      </c>
      <c r="BK129" s="1">
        <v>1.5</v>
      </c>
      <c r="BL129" s="1">
        <v>1.5</v>
      </c>
      <c r="BM129" s="1">
        <v>1.5</v>
      </c>
      <c r="BN129" s="1">
        <v>0.5</v>
      </c>
      <c r="BO129" s="1">
        <v>1</v>
      </c>
      <c r="BP129" s="1">
        <v>0.25</v>
      </c>
      <c r="BQ129" s="1">
        <v>1</v>
      </c>
      <c r="BR129" s="1">
        <v>0</v>
      </c>
      <c r="BS129" s="1">
        <v>0</v>
      </c>
      <c r="BT129" s="1">
        <f t="shared" si="32"/>
        <v>14.25</v>
      </c>
    </row>
    <row r="130" spans="3:72" x14ac:dyDescent="0.25">
      <c r="C130" s="4" t="s">
        <v>122</v>
      </c>
      <c r="D130" s="2">
        <v>1.5</v>
      </c>
      <c r="E130" s="1">
        <v>2</v>
      </c>
      <c r="F130" s="1">
        <v>2</v>
      </c>
      <c r="G130" s="1">
        <v>2</v>
      </c>
      <c r="H130" s="1">
        <v>0</v>
      </c>
      <c r="I130" s="1">
        <v>0</v>
      </c>
      <c r="J130" s="1">
        <v>3</v>
      </c>
      <c r="K130" s="1">
        <v>0.5</v>
      </c>
      <c r="L130" s="1">
        <v>2</v>
      </c>
      <c r="M130" s="1">
        <v>2.5</v>
      </c>
      <c r="N130" s="1"/>
      <c r="O130" s="1">
        <f t="shared" si="33"/>
        <v>15.5</v>
      </c>
      <c r="U130" s="4" t="s">
        <v>122</v>
      </c>
      <c r="V130" s="2">
        <v>3.5</v>
      </c>
      <c r="W130" s="1">
        <v>1.5</v>
      </c>
      <c r="X130" s="1">
        <v>1</v>
      </c>
      <c r="Y130" s="1">
        <v>0</v>
      </c>
      <c r="Z130" s="1">
        <v>0</v>
      </c>
      <c r="AA130" s="1">
        <v>0</v>
      </c>
      <c r="AB130" s="1">
        <v>1</v>
      </c>
      <c r="AC130" s="1">
        <v>1.5</v>
      </c>
      <c r="AD130" s="1">
        <v>3</v>
      </c>
      <c r="AE130" s="1">
        <v>3.5</v>
      </c>
      <c r="AF130" s="1"/>
      <c r="AG130" s="1">
        <f t="shared" si="34"/>
        <v>15</v>
      </c>
      <c r="AL130" s="4" t="s">
        <v>121</v>
      </c>
      <c r="AM130" s="2">
        <v>0.5</v>
      </c>
      <c r="AN130" s="1">
        <v>0</v>
      </c>
      <c r="AO130" s="1">
        <v>1.25</v>
      </c>
      <c r="AP130" s="1">
        <v>2</v>
      </c>
      <c r="AQ130" s="1">
        <v>2</v>
      </c>
      <c r="AR130" s="1">
        <v>1</v>
      </c>
      <c r="AS130" s="1">
        <v>1.25</v>
      </c>
      <c r="AT130" s="1">
        <v>2</v>
      </c>
      <c r="AU130" s="1">
        <v>0</v>
      </c>
      <c r="AV130" s="1">
        <v>0</v>
      </c>
      <c r="AW130" s="1">
        <v>0.5</v>
      </c>
      <c r="AX130" s="1">
        <f t="shared" si="35"/>
        <v>10.5</v>
      </c>
      <c r="BC130" s="4" t="s">
        <v>121</v>
      </c>
      <c r="BD130" s="2">
        <v>1.5</v>
      </c>
      <c r="BE130" s="1">
        <v>1</v>
      </c>
      <c r="BF130" s="1">
        <v>1</v>
      </c>
      <c r="BG130" s="1">
        <v>1</v>
      </c>
      <c r="BH130" s="1">
        <v>0</v>
      </c>
      <c r="BI130" s="1">
        <v>0</v>
      </c>
      <c r="BJ130" s="1">
        <v>0.5</v>
      </c>
      <c r="BK130" s="1">
        <v>0</v>
      </c>
      <c r="BL130" s="1">
        <v>1.5</v>
      </c>
      <c r="BM130" s="1">
        <v>1.5</v>
      </c>
      <c r="BN130" s="1">
        <v>0</v>
      </c>
      <c r="BO130" s="1">
        <v>0</v>
      </c>
      <c r="BP130" s="1">
        <v>0</v>
      </c>
      <c r="BQ130" s="1">
        <v>1</v>
      </c>
      <c r="BR130" s="1">
        <v>0</v>
      </c>
      <c r="BS130" s="1">
        <v>0</v>
      </c>
      <c r="BT130" s="1">
        <f t="shared" si="32"/>
        <v>9</v>
      </c>
    </row>
    <row r="131" spans="3:72" x14ac:dyDescent="0.25">
      <c r="C131" s="4" t="s">
        <v>123</v>
      </c>
      <c r="D131" s="2">
        <v>2</v>
      </c>
      <c r="E131" s="1">
        <v>2</v>
      </c>
      <c r="F131" s="1">
        <v>1.5</v>
      </c>
      <c r="G131" s="1">
        <v>2</v>
      </c>
      <c r="H131" s="1">
        <v>0</v>
      </c>
      <c r="I131" s="1">
        <v>1.5</v>
      </c>
      <c r="J131" s="1">
        <v>3</v>
      </c>
      <c r="K131" s="1">
        <v>0.5</v>
      </c>
      <c r="L131" s="1">
        <v>2</v>
      </c>
      <c r="M131" s="1">
        <v>2</v>
      </c>
      <c r="N131" s="1"/>
      <c r="O131" s="1">
        <f t="shared" si="33"/>
        <v>16.5</v>
      </c>
      <c r="U131" s="4" t="s">
        <v>123</v>
      </c>
      <c r="V131" s="2">
        <v>3.5</v>
      </c>
      <c r="W131" s="1">
        <v>1.5</v>
      </c>
      <c r="X131" s="1">
        <v>1</v>
      </c>
      <c r="Y131" s="1">
        <v>1.5</v>
      </c>
      <c r="Z131" s="1">
        <v>0</v>
      </c>
      <c r="AA131" s="1">
        <v>1</v>
      </c>
      <c r="AB131" s="1">
        <v>0</v>
      </c>
      <c r="AC131" s="1">
        <v>1.5</v>
      </c>
      <c r="AD131" s="1">
        <v>1</v>
      </c>
      <c r="AE131" s="1">
        <v>3.5</v>
      </c>
      <c r="AF131" s="1"/>
      <c r="AG131" s="1">
        <f t="shared" si="34"/>
        <v>14.5</v>
      </c>
      <c r="AL131" s="4" t="s">
        <v>122</v>
      </c>
      <c r="AM131" s="2">
        <v>0.5</v>
      </c>
      <c r="AN131" s="1">
        <v>0</v>
      </c>
      <c r="AO131" s="1">
        <v>2</v>
      </c>
      <c r="AP131" s="1">
        <v>2</v>
      </c>
      <c r="AQ131" s="1">
        <v>2</v>
      </c>
      <c r="AR131" s="1">
        <v>2</v>
      </c>
      <c r="AS131" s="1">
        <v>1.5</v>
      </c>
      <c r="AT131" s="1">
        <v>2</v>
      </c>
      <c r="AU131" s="1">
        <v>0.5</v>
      </c>
      <c r="AV131" s="1">
        <v>0</v>
      </c>
      <c r="AW131" s="1">
        <v>1</v>
      </c>
      <c r="AX131" s="1">
        <f t="shared" si="35"/>
        <v>13.5</v>
      </c>
      <c r="BC131" s="4" t="s">
        <v>122</v>
      </c>
      <c r="BD131" s="2">
        <v>1.5</v>
      </c>
      <c r="BE131" s="1">
        <v>1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1</v>
      </c>
      <c r="BM131" s="1">
        <v>1.5</v>
      </c>
      <c r="BN131" s="1">
        <v>0</v>
      </c>
      <c r="BO131" s="1">
        <v>2</v>
      </c>
      <c r="BP131" s="1">
        <v>0</v>
      </c>
      <c r="BQ131" s="1">
        <v>0</v>
      </c>
      <c r="BR131" s="1">
        <v>0</v>
      </c>
      <c r="BS131" s="1">
        <v>0</v>
      </c>
      <c r="BT131" s="1">
        <f t="shared" si="32"/>
        <v>7</v>
      </c>
    </row>
    <row r="132" spans="3:72" x14ac:dyDescent="0.25">
      <c r="C132" s="4" t="s">
        <v>124</v>
      </c>
      <c r="D132" s="2">
        <v>2</v>
      </c>
      <c r="E132" s="1">
        <v>0</v>
      </c>
      <c r="F132" s="1">
        <v>1</v>
      </c>
      <c r="G132" s="1">
        <v>1</v>
      </c>
      <c r="H132" s="1">
        <v>2</v>
      </c>
      <c r="I132" s="1">
        <v>1.5</v>
      </c>
      <c r="J132" s="1">
        <v>2</v>
      </c>
      <c r="K132" s="1">
        <v>0.5</v>
      </c>
      <c r="L132" s="1">
        <v>1</v>
      </c>
      <c r="M132" s="1">
        <v>0.5</v>
      </c>
      <c r="N132" s="1"/>
      <c r="O132" s="1">
        <f t="shared" si="33"/>
        <v>11.5</v>
      </c>
      <c r="U132" s="4" t="s">
        <v>124</v>
      </c>
      <c r="V132" s="2">
        <v>3.5</v>
      </c>
      <c r="W132" s="1">
        <v>1.5</v>
      </c>
      <c r="X132" s="1">
        <v>1</v>
      </c>
      <c r="Y132" s="1">
        <v>0</v>
      </c>
      <c r="Z132" s="1">
        <v>0</v>
      </c>
      <c r="AA132" s="1">
        <v>0</v>
      </c>
      <c r="AB132" s="1">
        <v>2</v>
      </c>
      <c r="AC132" s="1">
        <v>1.5</v>
      </c>
      <c r="AD132" s="1">
        <v>3</v>
      </c>
      <c r="AE132" s="1">
        <v>3.5</v>
      </c>
      <c r="AF132" s="1"/>
      <c r="AG132" s="1">
        <f t="shared" si="34"/>
        <v>16</v>
      </c>
      <c r="AL132" s="4" t="s">
        <v>123</v>
      </c>
      <c r="AM132" s="2">
        <v>0.25</v>
      </c>
      <c r="AN132" s="1">
        <v>0</v>
      </c>
      <c r="AO132" s="1">
        <v>2</v>
      </c>
      <c r="AP132" s="1">
        <v>2</v>
      </c>
      <c r="AQ132" s="1">
        <v>2</v>
      </c>
      <c r="AR132" s="1">
        <v>2</v>
      </c>
      <c r="AS132" s="1">
        <v>1.25</v>
      </c>
      <c r="AT132" s="1">
        <v>0.5</v>
      </c>
      <c r="AU132" s="1">
        <v>0.5</v>
      </c>
      <c r="AV132" s="1">
        <v>0</v>
      </c>
      <c r="AW132" s="1">
        <v>1.5</v>
      </c>
      <c r="AX132" s="1">
        <f t="shared" si="35"/>
        <v>12</v>
      </c>
      <c r="BC132" s="4" t="s">
        <v>123</v>
      </c>
      <c r="BD132" s="2">
        <v>1.5</v>
      </c>
      <c r="BE132" s="1">
        <v>1</v>
      </c>
      <c r="BF132" s="1">
        <v>1</v>
      </c>
      <c r="BG132" s="1">
        <v>1</v>
      </c>
      <c r="BH132" s="1">
        <v>0</v>
      </c>
      <c r="BI132" s="1">
        <v>0.25</v>
      </c>
      <c r="BJ132" s="1">
        <v>0</v>
      </c>
      <c r="BK132" s="1">
        <v>0</v>
      </c>
      <c r="BL132" s="1">
        <v>0.5</v>
      </c>
      <c r="BM132" s="1">
        <v>1</v>
      </c>
      <c r="BN132" s="1">
        <v>0</v>
      </c>
      <c r="BO132" s="1">
        <v>2</v>
      </c>
      <c r="BP132" s="1">
        <v>0</v>
      </c>
      <c r="BQ132" s="1">
        <v>1</v>
      </c>
      <c r="BR132" s="1">
        <v>0</v>
      </c>
      <c r="BS132" s="1">
        <v>0</v>
      </c>
      <c r="BT132" s="1">
        <f t="shared" si="32"/>
        <v>9.25</v>
      </c>
    </row>
    <row r="133" spans="3:72" x14ac:dyDescent="0.25">
      <c r="C133" s="4" t="s">
        <v>125</v>
      </c>
      <c r="D133" s="2">
        <v>0.5</v>
      </c>
      <c r="E133" s="1">
        <v>0</v>
      </c>
      <c r="F133" s="1">
        <v>1.5</v>
      </c>
      <c r="G133" s="1">
        <v>2</v>
      </c>
      <c r="H133" s="1">
        <v>0</v>
      </c>
      <c r="I133" s="1">
        <v>1.5</v>
      </c>
      <c r="J133" s="1">
        <v>1</v>
      </c>
      <c r="K133" s="1">
        <v>0.5</v>
      </c>
      <c r="L133" s="1">
        <v>2</v>
      </c>
      <c r="M133" s="1">
        <v>1.5</v>
      </c>
      <c r="N133" s="1"/>
      <c r="O133" s="1">
        <f t="shared" si="33"/>
        <v>10.5</v>
      </c>
      <c r="U133" s="4" t="s">
        <v>125</v>
      </c>
      <c r="V133" s="2">
        <v>1.5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3</v>
      </c>
      <c r="AE133" s="1">
        <v>2</v>
      </c>
      <c r="AF133" s="1"/>
      <c r="AG133" s="1">
        <f t="shared" si="34"/>
        <v>7.5</v>
      </c>
      <c r="AL133" s="4" t="s">
        <v>124</v>
      </c>
      <c r="AM133" s="2">
        <v>0.5</v>
      </c>
      <c r="AN133" s="1">
        <v>0</v>
      </c>
      <c r="AO133" s="1">
        <v>2.5</v>
      </c>
      <c r="AP133" s="1">
        <v>2</v>
      </c>
      <c r="AQ133" s="1">
        <v>2</v>
      </c>
      <c r="AR133" s="1">
        <v>0.5</v>
      </c>
      <c r="AS133" s="1">
        <v>1.25</v>
      </c>
      <c r="AT133" s="1">
        <v>2</v>
      </c>
      <c r="AU133" s="1">
        <v>0.5</v>
      </c>
      <c r="AV133" s="1">
        <v>0</v>
      </c>
      <c r="AW133" s="1">
        <v>1</v>
      </c>
      <c r="AX133" s="1">
        <f t="shared" si="35"/>
        <v>12.25</v>
      </c>
      <c r="BC133" s="4" t="s">
        <v>124</v>
      </c>
      <c r="BD133" s="2">
        <v>1.5</v>
      </c>
      <c r="BE133" s="1">
        <v>0.5</v>
      </c>
      <c r="BF133" s="1">
        <v>1</v>
      </c>
      <c r="BG133" s="1">
        <v>1.5</v>
      </c>
      <c r="BH133" s="1">
        <v>0</v>
      </c>
      <c r="BI133" s="1">
        <v>0.25</v>
      </c>
      <c r="BJ133" s="1">
        <v>0</v>
      </c>
      <c r="BK133" s="1">
        <v>1.5</v>
      </c>
      <c r="BL133" s="1">
        <v>1.5</v>
      </c>
      <c r="BM133" s="1">
        <v>1.5</v>
      </c>
      <c r="BN133" s="1">
        <v>0</v>
      </c>
      <c r="BO133" s="1">
        <v>1</v>
      </c>
      <c r="BP133" s="1">
        <v>0</v>
      </c>
      <c r="BQ133" s="1">
        <v>1</v>
      </c>
      <c r="BR133" s="1">
        <v>0</v>
      </c>
      <c r="BS133" s="1">
        <v>0</v>
      </c>
      <c r="BT133" s="1">
        <f t="shared" si="32"/>
        <v>11.25</v>
      </c>
    </row>
    <row r="134" spans="3:72" x14ac:dyDescent="0.25">
      <c r="C134" s="4" t="s">
        <v>126</v>
      </c>
      <c r="D134" s="2">
        <v>1</v>
      </c>
      <c r="E134" s="1">
        <v>2</v>
      </c>
      <c r="F134" s="1">
        <v>1</v>
      </c>
      <c r="G134" s="1">
        <v>2</v>
      </c>
      <c r="H134" s="1">
        <v>2</v>
      </c>
      <c r="I134" s="1">
        <v>1.5</v>
      </c>
      <c r="J134" s="1">
        <v>3</v>
      </c>
      <c r="K134" s="1">
        <v>0.5</v>
      </c>
      <c r="L134" s="1">
        <v>2</v>
      </c>
      <c r="M134" s="1">
        <v>1.5</v>
      </c>
      <c r="N134" s="1"/>
      <c r="O134" s="1">
        <f t="shared" si="33"/>
        <v>16.5</v>
      </c>
      <c r="U134" s="4" t="s">
        <v>126</v>
      </c>
      <c r="V134" s="2">
        <v>3.5</v>
      </c>
      <c r="W134" s="1">
        <v>1.5</v>
      </c>
      <c r="X134" s="1">
        <v>0</v>
      </c>
      <c r="Y134" s="1">
        <v>2</v>
      </c>
      <c r="Z134" s="1">
        <v>0</v>
      </c>
      <c r="AA134" s="1">
        <v>1</v>
      </c>
      <c r="AB134" s="1">
        <v>2</v>
      </c>
      <c r="AC134" s="1">
        <v>1</v>
      </c>
      <c r="AD134" s="1">
        <v>2</v>
      </c>
      <c r="AE134" s="1">
        <v>3.5</v>
      </c>
      <c r="AF134" s="1"/>
      <c r="AG134" s="1">
        <f t="shared" si="34"/>
        <v>16.5</v>
      </c>
      <c r="AL134" s="4" t="s">
        <v>125</v>
      </c>
      <c r="AM134" s="2">
        <v>0.5</v>
      </c>
      <c r="AN134" s="1">
        <v>0</v>
      </c>
      <c r="AO134" s="1">
        <v>0.75</v>
      </c>
      <c r="AP134" s="1">
        <v>2</v>
      </c>
      <c r="AQ134" s="1">
        <v>2</v>
      </c>
      <c r="AR134" s="1">
        <v>0</v>
      </c>
      <c r="AS134" s="1">
        <v>1</v>
      </c>
      <c r="AT134" s="1">
        <v>0</v>
      </c>
      <c r="AU134" s="1">
        <v>0.5</v>
      </c>
      <c r="AV134" s="1">
        <v>0</v>
      </c>
      <c r="AW134" s="1">
        <v>0</v>
      </c>
      <c r="AX134" s="1">
        <f t="shared" si="35"/>
        <v>6.75</v>
      </c>
      <c r="BC134" s="4" t="s">
        <v>125</v>
      </c>
      <c r="BD134" s="2">
        <v>1.5</v>
      </c>
      <c r="BE134" s="1">
        <v>0.5</v>
      </c>
      <c r="BF134" s="1">
        <v>0</v>
      </c>
      <c r="BG134" s="1">
        <v>1</v>
      </c>
      <c r="BH134" s="1">
        <v>1</v>
      </c>
      <c r="BI134" s="1">
        <v>0</v>
      </c>
      <c r="BJ134" s="1">
        <v>0</v>
      </c>
      <c r="BK134" s="1">
        <v>0</v>
      </c>
      <c r="BL134" s="1">
        <v>0</v>
      </c>
      <c r="BM134" s="1">
        <v>1</v>
      </c>
      <c r="BN134" s="1">
        <v>0</v>
      </c>
      <c r="BO134" s="1">
        <v>0</v>
      </c>
      <c r="BP134" s="1">
        <v>0</v>
      </c>
      <c r="BQ134" s="1">
        <v>1</v>
      </c>
      <c r="BR134" s="1">
        <v>0</v>
      </c>
      <c r="BS134" s="1">
        <v>0</v>
      </c>
      <c r="BT134" s="1">
        <f t="shared" si="32"/>
        <v>6</v>
      </c>
    </row>
    <row r="135" spans="3:72" x14ac:dyDescent="0.25">
      <c r="C135" s="4" t="s">
        <v>127</v>
      </c>
      <c r="D135" s="2">
        <v>2</v>
      </c>
      <c r="E135" s="1">
        <v>2</v>
      </c>
      <c r="F135" s="1">
        <v>1.5</v>
      </c>
      <c r="G135" s="1">
        <v>2</v>
      </c>
      <c r="H135" s="1">
        <v>0</v>
      </c>
      <c r="I135" s="1">
        <v>1.5</v>
      </c>
      <c r="J135" s="1">
        <v>2</v>
      </c>
      <c r="K135" s="1">
        <v>0.5</v>
      </c>
      <c r="L135" s="1">
        <v>2</v>
      </c>
      <c r="M135" s="1">
        <v>2.5</v>
      </c>
      <c r="N135" s="1"/>
      <c r="O135" s="1">
        <f t="shared" si="33"/>
        <v>16</v>
      </c>
      <c r="U135" s="4" t="s">
        <v>127</v>
      </c>
      <c r="V135" s="2">
        <v>3.5</v>
      </c>
      <c r="W135" s="1">
        <v>1.5</v>
      </c>
      <c r="X135" s="1">
        <v>1</v>
      </c>
      <c r="Y135" s="1">
        <v>0</v>
      </c>
      <c r="Z135" s="1">
        <v>0.5</v>
      </c>
      <c r="AA135" s="1">
        <v>0</v>
      </c>
      <c r="AB135" s="1">
        <v>2</v>
      </c>
      <c r="AC135" s="1">
        <v>1.5</v>
      </c>
      <c r="AD135" s="1">
        <v>1</v>
      </c>
      <c r="AE135" s="1">
        <v>3.5</v>
      </c>
      <c r="AF135" s="1"/>
      <c r="AG135" s="1">
        <f t="shared" si="34"/>
        <v>14.5</v>
      </c>
      <c r="AL135" s="4" t="s">
        <v>126</v>
      </c>
      <c r="AM135" s="2">
        <v>1</v>
      </c>
      <c r="AN135" s="1">
        <v>0</v>
      </c>
      <c r="AO135" s="1">
        <v>2.5</v>
      </c>
      <c r="AP135" s="1">
        <v>2</v>
      </c>
      <c r="AQ135" s="1">
        <v>2</v>
      </c>
      <c r="AR135" s="1">
        <v>1.75</v>
      </c>
      <c r="AS135" s="1">
        <v>1.25</v>
      </c>
      <c r="AT135" s="1">
        <v>2</v>
      </c>
      <c r="AU135" s="1">
        <v>0.5</v>
      </c>
      <c r="AV135" s="1">
        <v>0</v>
      </c>
      <c r="AW135" s="1">
        <v>1.5</v>
      </c>
      <c r="AX135" s="1">
        <f t="shared" si="35"/>
        <v>14.5</v>
      </c>
      <c r="BC135" s="4" t="s">
        <v>126</v>
      </c>
      <c r="BD135" s="2">
        <v>1.25</v>
      </c>
      <c r="BE135" s="1">
        <v>1</v>
      </c>
      <c r="BF135" s="1">
        <v>0</v>
      </c>
      <c r="BG135" s="1">
        <v>1</v>
      </c>
      <c r="BH135" s="1">
        <v>0</v>
      </c>
      <c r="BI135" s="1">
        <v>0</v>
      </c>
      <c r="BJ135" s="1">
        <v>0</v>
      </c>
      <c r="BK135" s="1">
        <v>1.5</v>
      </c>
      <c r="BL135" s="1">
        <v>1.5</v>
      </c>
      <c r="BM135" s="1">
        <v>1.5</v>
      </c>
      <c r="BN135" s="1">
        <v>0</v>
      </c>
      <c r="BO135" s="1">
        <v>2</v>
      </c>
      <c r="BP135" s="1">
        <v>0</v>
      </c>
      <c r="BQ135" s="1">
        <v>1</v>
      </c>
      <c r="BR135" s="1">
        <v>0</v>
      </c>
      <c r="BS135" s="1">
        <v>0</v>
      </c>
      <c r="BT135" s="1">
        <f t="shared" si="32"/>
        <v>10.75</v>
      </c>
    </row>
    <row r="136" spans="3:72" x14ac:dyDescent="0.25">
      <c r="C136" s="4" t="s">
        <v>128</v>
      </c>
      <c r="D136" s="2">
        <v>2</v>
      </c>
      <c r="E136" s="1">
        <v>2</v>
      </c>
      <c r="F136" s="1">
        <v>2</v>
      </c>
      <c r="G136" s="1">
        <v>2</v>
      </c>
      <c r="H136" s="1">
        <v>0.25</v>
      </c>
      <c r="I136" s="1">
        <v>1.5</v>
      </c>
      <c r="J136" s="1">
        <v>3</v>
      </c>
      <c r="K136" s="1">
        <v>0.5</v>
      </c>
      <c r="L136" s="1">
        <v>2</v>
      </c>
      <c r="M136" s="1">
        <v>2.5</v>
      </c>
      <c r="N136" s="1"/>
      <c r="O136" s="1">
        <f>SUM(D136:N136)</f>
        <v>17.75</v>
      </c>
      <c r="U136" s="4" t="s">
        <v>128</v>
      </c>
      <c r="V136" s="2">
        <v>3.5</v>
      </c>
      <c r="W136" s="1">
        <v>0</v>
      </c>
      <c r="X136" s="1">
        <v>0</v>
      </c>
      <c r="Y136" s="1">
        <v>1</v>
      </c>
      <c r="Z136" s="1">
        <v>0</v>
      </c>
      <c r="AA136" s="1">
        <v>1</v>
      </c>
      <c r="AB136" s="1">
        <v>1</v>
      </c>
      <c r="AC136" s="1">
        <v>1.5</v>
      </c>
      <c r="AD136" s="1">
        <v>3</v>
      </c>
      <c r="AE136" s="1">
        <v>3.5</v>
      </c>
      <c r="AF136" s="1"/>
      <c r="AG136" s="1">
        <f>SUM(V136:AF136)</f>
        <v>14.5</v>
      </c>
      <c r="AL136" s="4" t="s">
        <v>127</v>
      </c>
      <c r="AM136" s="2">
        <v>0</v>
      </c>
      <c r="AN136" s="1">
        <v>0</v>
      </c>
      <c r="AO136" s="1">
        <v>2.5</v>
      </c>
      <c r="AP136" s="1">
        <v>2</v>
      </c>
      <c r="AQ136" s="1">
        <v>2</v>
      </c>
      <c r="AR136" s="1">
        <v>2</v>
      </c>
      <c r="AS136" s="1">
        <v>1.5</v>
      </c>
      <c r="AT136" s="1">
        <v>1.5</v>
      </c>
      <c r="AU136" s="1">
        <v>0.5</v>
      </c>
      <c r="AV136" s="1">
        <v>0</v>
      </c>
      <c r="AW136" s="1">
        <v>1.5</v>
      </c>
      <c r="AX136" s="1">
        <f t="shared" si="35"/>
        <v>13.5</v>
      </c>
      <c r="BC136" s="4" t="s">
        <v>127</v>
      </c>
      <c r="BD136" s="2">
        <v>1.5</v>
      </c>
      <c r="BE136" s="1">
        <v>0</v>
      </c>
      <c r="BF136" s="1">
        <v>1</v>
      </c>
      <c r="BG136" s="1">
        <v>2</v>
      </c>
      <c r="BH136" s="1">
        <v>0</v>
      </c>
      <c r="BI136" s="1">
        <v>0</v>
      </c>
      <c r="BJ136" s="1">
        <v>0.25</v>
      </c>
      <c r="BK136" s="1">
        <v>1.5</v>
      </c>
      <c r="BL136" s="1">
        <v>1</v>
      </c>
      <c r="BM136" s="1">
        <v>1.5</v>
      </c>
      <c r="BN136" s="1">
        <v>1</v>
      </c>
      <c r="BO136" s="1">
        <v>2</v>
      </c>
      <c r="BP136" s="1">
        <v>0</v>
      </c>
      <c r="BQ136" s="1">
        <v>1</v>
      </c>
      <c r="BR136" s="1">
        <v>0</v>
      </c>
      <c r="BS136" s="1">
        <v>0</v>
      </c>
      <c r="BT136" s="1">
        <f t="shared" si="32"/>
        <v>12.75</v>
      </c>
    </row>
    <row r="137" spans="3:72" x14ac:dyDescent="0.25">
      <c r="C137" s="4" t="s">
        <v>129</v>
      </c>
      <c r="D137" s="2">
        <v>2</v>
      </c>
      <c r="E137" s="1">
        <v>2</v>
      </c>
      <c r="F137" s="1">
        <v>1.5</v>
      </c>
      <c r="G137" s="1">
        <v>2</v>
      </c>
      <c r="H137" s="1">
        <v>2</v>
      </c>
      <c r="I137" s="1">
        <v>1.5</v>
      </c>
      <c r="J137" s="1">
        <v>3</v>
      </c>
      <c r="K137" s="1">
        <v>0.5</v>
      </c>
      <c r="L137" s="1">
        <v>2</v>
      </c>
      <c r="M137" s="1">
        <v>2</v>
      </c>
      <c r="N137" s="1"/>
      <c r="O137" s="1">
        <f t="shared" ref="O137:O152" si="36">SUM(D137:N137)</f>
        <v>18.5</v>
      </c>
      <c r="U137" s="4" t="s">
        <v>129</v>
      </c>
      <c r="V137" s="2">
        <v>3.5</v>
      </c>
      <c r="W137" s="1">
        <v>1.5</v>
      </c>
      <c r="X137" s="1">
        <v>1</v>
      </c>
      <c r="Y137" s="1">
        <v>2</v>
      </c>
      <c r="Z137" s="1">
        <v>0.5</v>
      </c>
      <c r="AA137" s="1">
        <v>1</v>
      </c>
      <c r="AB137" s="1">
        <v>1</v>
      </c>
      <c r="AC137" s="1">
        <v>1.5</v>
      </c>
      <c r="AD137" s="1">
        <v>3</v>
      </c>
      <c r="AE137" s="1">
        <v>3.5</v>
      </c>
      <c r="AF137" s="1"/>
      <c r="AG137" s="1">
        <f t="shared" ref="AG137:AG152" si="37">SUM(V137:AF137)</f>
        <v>18.5</v>
      </c>
      <c r="AL137" s="4" t="s">
        <v>128</v>
      </c>
      <c r="AM137" s="2">
        <v>0.5</v>
      </c>
      <c r="AN137" s="1">
        <v>0</v>
      </c>
      <c r="AO137" s="1">
        <v>2.25</v>
      </c>
      <c r="AP137" s="1">
        <v>2</v>
      </c>
      <c r="AQ137" s="1">
        <v>2</v>
      </c>
      <c r="AR137" s="1">
        <v>2</v>
      </c>
      <c r="AS137" s="1">
        <v>1.5</v>
      </c>
      <c r="AT137" s="1">
        <v>0.5</v>
      </c>
      <c r="AU137" s="1">
        <v>0.5</v>
      </c>
      <c r="AV137" s="1">
        <v>0</v>
      </c>
      <c r="AW137" s="1">
        <v>1</v>
      </c>
      <c r="AX137" s="1">
        <f>SUM(AM137:AW137)</f>
        <v>12.25</v>
      </c>
      <c r="BC137" s="4" t="s">
        <v>128</v>
      </c>
      <c r="BD137" s="2">
        <v>1.75</v>
      </c>
      <c r="BE137" s="1">
        <v>1</v>
      </c>
      <c r="BF137" s="1">
        <v>1</v>
      </c>
      <c r="BG137" s="1">
        <v>1</v>
      </c>
      <c r="BH137" s="1">
        <v>1</v>
      </c>
      <c r="BI137" s="1">
        <v>0.25</v>
      </c>
      <c r="BJ137" s="1">
        <v>0.25</v>
      </c>
      <c r="BK137" s="1">
        <v>1.5</v>
      </c>
      <c r="BL137" s="1">
        <v>0.5</v>
      </c>
      <c r="BM137" s="1">
        <v>1.5</v>
      </c>
      <c r="BN137" s="1">
        <v>1</v>
      </c>
      <c r="BO137" s="1">
        <v>1</v>
      </c>
      <c r="BP137" s="1">
        <v>0</v>
      </c>
      <c r="BQ137" s="1">
        <v>1</v>
      </c>
      <c r="BR137" s="1">
        <v>0</v>
      </c>
      <c r="BS137" s="1">
        <v>0</v>
      </c>
      <c r="BT137" s="1">
        <f t="shared" si="32"/>
        <v>12.75</v>
      </c>
    </row>
    <row r="138" spans="3:72" x14ac:dyDescent="0.25">
      <c r="C138" s="4" t="s">
        <v>130</v>
      </c>
      <c r="D138" s="2">
        <v>2</v>
      </c>
      <c r="E138" s="1">
        <v>2</v>
      </c>
      <c r="F138" s="1">
        <v>2</v>
      </c>
      <c r="G138" s="1">
        <v>2</v>
      </c>
      <c r="H138" s="1">
        <v>0.75</v>
      </c>
      <c r="I138" s="1">
        <v>1.5</v>
      </c>
      <c r="J138" s="1">
        <v>3</v>
      </c>
      <c r="K138" s="1">
        <v>0.5</v>
      </c>
      <c r="L138" s="1">
        <v>2</v>
      </c>
      <c r="M138" s="1">
        <v>2.5</v>
      </c>
      <c r="N138" s="1"/>
      <c r="O138" s="1">
        <f t="shared" si="36"/>
        <v>18.25</v>
      </c>
      <c r="U138" s="4" t="s">
        <v>130</v>
      </c>
      <c r="V138" s="2">
        <v>3.5</v>
      </c>
      <c r="W138" s="1">
        <v>1.5</v>
      </c>
      <c r="X138" s="1">
        <v>1</v>
      </c>
      <c r="Y138" s="1">
        <v>1</v>
      </c>
      <c r="Z138" s="1">
        <v>0</v>
      </c>
      <c r="AA138" s="1">
        <v>0</v>
      </c>
      <c r="AB138" s="1">
        <v>1</v>
      </c>
      <c r="AC138" s="1">
        <v>1.5</v>
      </c>
      <c r="AD138" s="1">
        <v>1</v>
      </c>
      <c r="AE138" s="1">
        <v>3.5</v>
      </c>
      <c r="AF138" s="1"/>
      <c r="AG138" s="1">
        <f t="shared" si="37"/>
        <v>14</v>
      </c>
      <c r="AL138" s="4" t="s">
        <v>129</v>
      </c>
      <c r="AM138" s="2">
        <v>0.5</v>
      </c>
      <c r="AN138" s="1">
        <v>0</v>
      </c>
      <c r="AO138" s="1">
        <v>2.5</v>
      </c>
      <c r="AP138" s="1">
        <v>2</v>
      </c>
      <c r="AQ138" s="1">
        <v>2</v>
      </c>
      <c r="AR138" s="1">
        <v>2</v>
      </c>
      <c r="AS138" s="1">
        <v>1.5</v>
      </c>
      <c r="AT138" s="1">
        <v>2</v>
      </c>
      <c r="AU138" s="1">
        <v>0.5</v>
      </c>
      <c r="AV138" s="1">
        <v>0</v>
      </c>
      <c r="AW138" s="1">
        <v>1</v>
      </c>
      <c r="AX138" s="1">
        <f t="shared" ref="AX138:AX145" si="38">SUM(AM138:AW138)</f>
        <v>14</v>
      </c>
      <c r="BC138" s="4" t="s">
        <v>129</v>
      </c>
      <c r="BD138" s="2">
        <v>1</v>
      </c>
      <c r="BE138" s="1">
        <v>1</v>
      </c>
      <c r="BF138" s="1">
        <v>1</v>
      </c>
      <c r="BG138" s="1">
        <v>2</v>
      </c>
      <c r="BH138" s="1">
        <v>0</v>
      </c>
      <c r="BI138" s="1">
        <v>0.75</v>
      </c>
      <c r="BJ138" s="1">
        <v>0.5</v>
      </c>
      <c r="BK138" s="1">
        <v>0</v>
      </c>
      <c r="BL138" s="1">
        <v>1</v>
      </c>
      <c r="BM138" s="1">
        <v>1.5</v>
      </c>
      <c r="BN138" s="1">
        <v>1</v>
      </c>
      <c r="BO138" s="1">
        <v>1</v>
      </c>
      <c r="BP138" s="1">
        <v>0</v>
      </c>
      <c r="BQ138" s="1">
        <v>1</v>
      </c>
      <c r="BR138" s="1">
        <v>0.5</v>
      </c>
      <c r="BS138" s="1">
        <v>0</v>
      </c>
      <c r="BT138" s="1">
        <f t="shared" si="32"/>
        <v>12.25</v>
      </c>
    </row>
    <row r="139" spans="3:72" x14ac:dyDescent="0.25">
      <c r="C139" s="4" t="s">
        <v>131</v>
      </c>
      <c r="D139" s="2">
        <v>1.5</v>
      </c>
      <c r="E139" s="1">
        <v>0</v>
      </c>
      <c r="F139" s="1">
        <v>2</v>
      </c>
      <c r="G139" s="1">
        <v>2</v>
      </c>
      <c r="H139" s="1">
        <v>0</v>
      </c>
      <c r="I139" s="1">
        <v>1.5</v>
      </c>
      <c r="J139" s="1">
        <v>0</v>
      </c>
      <c r="K139" s="1">
        <v>0</v>
      </c>
      <c r="L139" s="1">
        <v>0</v>
      </c>
      <c r="M139" s="1">
        <v>0</v>
      </c>
      <c r="N139" s="1"/>
      <c r="O139" s="1">
        <f t="shared" si="36"/>
        <v>7</v>
      </c>
      <c r="U139" s="4" t="s">
        <v>131</v>
      </c>
      <c r="V139" s="2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>
        <v>5</v>
      </c>
      <c r="AL139" s="4" t="s">
        <v>130</v>
      </c>
      <c r="AM139" s="2">
        <v>0</v>
      </c>
      <c r="AN139" s="1">
        <v>0</v>
      </c>
      <c r="AO139" s="1">
        <v>2.5</v>
      </c>
      <c r="AP139" s="1">
        <v>2</v>
      </c>
      <c r="AQ139" s="1">
        <v>2</v>
      </c>
      <c r="AR139" s="1">
        <v>2</v>
      </c>
      <c r="AS139" s="1">
        <v>1.5</v>
      </c>
      <c r="AT139" s="1">
        <v>1</v>
      </c>
      <c r="AU139" s="1">
        <v>0</v>
      </c>
      <c r="AV139" s="1">
        <v>0</v>
      </c>
      <c r="AW139" s="1">
        <v>0.5</v>
      </c>
      <c r="AX139" s="1">
        <f t="shared" si="38"/>
        <v>11.5</v>
      </c>
      <c r="BC139" s="4" t="s">
        <v>130</v>
      </c>
      <c r="BD139" s="2">
        <v>1.5</v>
      </c>
      <c r="BE139" s="1">
        <v>1</v>
      </c>
      <c r="BF139" s="1">
        <v>0</v>
      </c>
      <c r="BG139" s="1">
        <v>0</v>
      </c>
      <c r="BH139" s="1">
        <v>0</v>
      </c>
      <c r="BI139" s="1">
        <v>0.5</v>
      </c>
      <c r="BJ139" s="1">
        <v>0</v>
      </c>
      <c r="BK139" s="1">
        <v>0</v>
      </c>
      <c r="BL139" s="1">
        <v>0</v>
      </c>
      <c r="BM139" s="1">
        <v>1.5</v>
      </c>
      <c r="BN139" s="1">
        <v>0</v>
      </c>
      <c r="BO139" s="1">
        <v>0</v>
      </c>
      <c r="BP139" s="1">
        <v>0</v>
      </c>
      <c r="BQ139" s="1">
        <v>1</v>
      </c>
      <c r="BR139" s="1">
        <v>0</v>
      </c>
      <c r="BS139" s="1">
        <v>0</v>
      </c>
      <c r="BT139" s="1">
        <f t="shared" si="32"/>
        <v>5.5</v>
      </c>
    </row>
    <row r="140" spans="3:72" x14ac:dyDescent="0.25">
      <c r="C140" s="4" t="s">
        <v>132</v>
      </c>
      <c r="D140" s="2">
        <v>2</v>
      </c>
      <c r="E140" s="1">
        <v>2</v>
      </c>
      <c r="F140" s="1">
        <v>1</v>
      </c>
      <c r="G140" s="1">
        <v>2</v>
      </c>
      <c r="H140" s="1">
        <v>2</v>
      </c>
      <c r="I140" s="1">
        <v>1.5</v>
      </c>
      <c r="J140" s="1">
        <v>3</v>
      </c>
      <c r="K140" s="1">
        <v>0.5</v>
      </c>
      <c r="L140" s="1">
        <v>2</v>
      </c>
      <c r="M140" s="1">
        <v>2.5</v>
      </c>
      <c r="N140" s="1"/>
      <c r="O140" s="1">
        <f t="shared" si="36"/>
        <v>18.5</v>
      </c>
      <c r="U140" s="4" t="s">
        <v>132</v>
      </c>
      <c r="V140" s="2">
        <v>3.5</v>
      </c>
      <c r="W140" s="1">
        <v>1.5</v>
      </c>
      <c r="X140" s="1">
        <v>1</v>
      </c>
      <c r="Y140" s="1">
        <v>2</v>
      </c>
      <c r="Z140" s="1">
        <v>0.5</v>
      </c>
      <c r="AA140" s="1">
        <v>1</v>
      </c>
      <c r="AB140" s="1">
        <v>1</v>
      </c>
      <c r="AC140" s="1">
        <v>1.5</v>
      </c>
      <c r="AD140" s="1">
        <v>3</v>
      </c>
      <c r="AE140" s="1">
        <v>3.5</v>
      </c>
      <c r="AF140" s="1"/>
      <c r="AG140" s="1">
        <f t="shared" si="37"/>
        <v>18.5</v>
      </c>
      <c r="AL140" s="4" t="s">
        <v>131</v>
      </c>
      <c r="AM140" s="2">
        <v>0</v>
      </c>
      <c r="AN140" s="1">
        <v>0</v>
      </c>
      <c r="AO140" s="1">
        <v>0</v>
      </c>
      <c r="AP140" s="1">
        <v>0</v>
      </c>
      <c r="AQ140" s="1">
        <v>2</v>
      </c>
      <c r="AR140" s="1">
        <v>0</v>
      </c>
      <c r="AS140" s="1">
        <v>0.5</v>
      </c>
      <c r="AT140" s="1">
        <v>0</v>
      </c>
      <c r="AU140" s="1">
        <v>0</v>
      </c>
      <c r="AV140" s="1">
        <v>0</v>
      </c>
      <c r="AW140" s="1">
        <v>0</v>
      </c>
      <c r="AX140" s="1">
        <f t="shared" si="38"/>
        <v>2.5</v>
      </c>
      <c r="BC140" s="4" t="s">
        <v>131</v>
      </c>
      <c r="BD140" s="2">
        <v>1.75</v>
      </c>
      <c r="BE140" s="1">
        <v>0.5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0.5</v>
      </c>
      <c r="BM140" s="1">
        <v>1.5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f t="shared" si="32"/>
        <v>4.25</v>
      </c>
    </row>
    <row r="141" spans="3:72" x14ac:dyDescent="0.25">
      <c r="C141" s="4" t="s">
        <v>133</v>
      </c>
      <c r="D141" s="2">
        <v>0.5</v>
      </c>
      <c r="E141" s="1">
        <v>2</v>
      </c>
      <c r="F141" s="1">
        <v>1</v>
      </c>
      <c r="G141" s="1">
        <v>2</v>
      </c>
      <c r="H141" s="1">
        <v>0</v>
      </c>
      <c r="I141" s="1">
        <v>1.5</v>
      </c>
      <c r="J141" s="1">
        <v>0</v>
      </c>
      <c r="K141" s="1">
        <v>0.5</v>
      </c>
      <c r="L141" s="1">
        <v>2</v>
      </c>
      <c r="M141" s="1">
        <v>2.5</v>
      </c>
      <c r="N141" s="1"/>
      <c r="O141" s="1">
        <f t="shared" si="36"/>
        <v>12</v>
      </c>
      <c r="U141" s="4" t="s">
        <v>133</v>
      </c>
      <c r="V141" s="2">
        <v>3.5</v>
      </c>
      <c r="W141" s="1">
        <v>1.5</v>
      </c>
      <c r="X141" s="1">
        <v>1</v>
      </c>
      <c r="Y141" s="1">
        <v>2</v>
      </c>
      <c r="Z141" s="1">
        <v>0</v>
      </c>
      <c r="AA141" s="1">
        <v>1</v>
      </c>
      <c r="AB141" s="1">
        <v>1</v>
      </c>
      <c r="AC141" s="1">
        <v>1.5</v>
      </c>
      <c r="AD141" s="1">
        <v>1</v>
      </c>
      <c r="AE141" s="1">
        <v>3.5</v>
      </c>
      <c r="AF141" s="1"/>
      <c r="AG141" s="1">
        <f t="shared" si="37"/>
        <v>16</v>
      </c>
      <c r="AL141" s="4" t="s">
        <v>132</v>
      </c>
      <c r="AM141" s="2">
        <v>0.5</v>
      </c>
      <c r="AN141" s="1">
        <v>0.5</v>
      </c>
      <c r="AO141" s="1">
        <v>2.5</v>
      </c>
      <c r="AP141" s="1">
        <v>2</v>
      </c>
      <c r="AQ141" s="1">
        <v>2</v>
      </c>
      <c r="AR141" s="1">
        <v>2</v>
      </c>
      <c r="AS141" s="1">
        <v>1.5</v>
      </c>
      <c r="AT141" s="1">
        <v>1</v>
      </c>
      <c r="AU141" s="1">
        <v>0.5</v>
      </c>
      <c r="AV141" s="1">
        <v>0.25</v>
      </c>
      <c r="AW141" s="1">
        <v>1.5</v>
      </c>
      <c r="AX141" s="1">
        <f t="shared" si="38"/>
        <v>14.25</v>
      </c>
      <c r="BC141" s="4" t="s">
        <v>132</v>
      </c>
      <c r="BD141" s="2">
        <v>0.75</v>
      </c>
      <c r="BE141" s="1">
        <v>1</v>
      </c>
      <c r="BF141" s="1">
        <v>1</v>
      </c>
      <c r="BG141" s="1">
        <v>2</v>
      </c>
      <c r="BH141" s="1">
        <v>0</v>
      </c>
      <c r="BI141" s="1">
        <v>0.25</v>
      </c>
      <c r="BJ141" s="1">
        <v>0.5</v>
      </c>
      <c r="BK141" s="1">
        <v>0</v>
      </c>
      <c r="BL141" s="1">
        <v>1</v>
      </c>
      <c r="BM141" s="1">
        <v>1.5</v>
      </c>
      <c r="BN141" s="1">
        <v>1</v>
      </c>
      <c r="BO141" s="1">
        <v>0</v>
      </c>
      <c r="BP141" s="1">
        <v>0</v>
      </c>
      <c r="BQ141" s="1">
        <v>1</v>
      </c>
      <c r="BR141" s="1">
        <v>0</v>
      </c>
      <c r="BS141" s="1">
        <v>0</v>
      </c>
      <c r="BT141" s="1">
        <f t="shared" si="32"/>
        <v>10</v>
      </c>
    </row>
    <row r="142" spans="3:72" x14ac:dyDescent="0.25">
      <c r="C142" s="4" t="s">
        <v>134</v>
      </c>
      <c r="D142" s="2">
        <v>2</v>
      </c>
      <c r="E142" s="1">
        <v>2</v>
      </c>
      <c r="F142" s="1">
        <v>1</v>
      </c>
      <c r="G142" s="1">
        <v>2</v>
      </c>
      <c r="H142" s="1">
        <v>2</v>
      </c>
      <c r="I142" s="1">
        <v>1.5</v>
      </c>
      <c r="J142" s="1">
        <v>3</v>
      </c>
      <c r="K142" s="1">
        <v>0.5</v>
      </c>
      <c r="L142" s="1">
        <v>2</v>
      </c>
      <c r="M142" s="1">
        <v>1</v>
      </c>
      <c r="N142" s="1"/>
      <c r="O142" s="1">
        <f t="shared" si="36"/>
        <v>17</v>
      </c>
      <c r="U142" s="4" t="s">
        <v>134</v>
      </c>
      <c r="V142" s="2">
        <v>3.5</v>
      </c>
      <c r="W142" s="1">
        <v>1.5</v>
      </c>
      <c r="X142" s="1">
        <v>1</v>
      </c>
      <c r="Y142" s="1">
        <v>1</v>
      </c>
      <c r="Z142" s="1">
        <v>0</v>
      </c>
      <c r="AA142" s="1">
        <v>0</v>
      </c>
      <c r="AB142" s="1">
        <v>0</v>
      </c>
      <c r="AC142" s="1">
        <v>1.5</v>
      </c>
      <c r="AD142" s="1">
        <v>3</v>
      </c>
      <c r="AE142" s="1">
        <v>3.5</v>
      </c>
      <c r="AF142" s="1"/>
      <c r="AG142" s="1">
        <f t="shared" si="37"/>
        <v>15</v>
      </c>
      <c r="AL142" s="4" t="s">
        <v>133</v>
      </c>
      <c r="AM142" s="2">
        <v>0.5</v>
      </c>
      <c r="AN142" s="1">
        <v>0</v>
      </c>
      <c r="AO142" s="1">
        <v>2.5</v>
      </c>
      <c r="AP142" s="1">
        <v>2</v>
      </c>
      <c r="AQ142" s="1">
        <v>2</v>
      </c>
      <c r="AR142" s="1">
        <v>2</v>
      </c>
      <c r="AS142" s="1">
        <v>1.5</v>
      </c>
      <c r="AT142" s="1">
        <v>2</v>
      </c>
      <c r="AU142" s="1">
        <v>0.5</v>
      </c>
      <c r="AV142" s="1">
        <v>0</v>
      </c>
      <c r="AW142" s="1">
        <v>1</v>
      </c>
      <c r="AX142" s="1">
        <f t="shared" si="38"/>
        <v>14</v>
      </c>
      <c r="BC142" s="4" t="s">
        <v>133</v>
      </c>
      <c r="BD142" s="2">
        <v>1.5</v>
      </c>
      <c r="BE142" s="1">
        <v>1</v>
      </c>
      <c r="BF142" s="1">
        <v>1</v>
      </c>
      <c r="BG142" s="1">
        <v>0</v>
      </c>
      <c r="BH142" s="1">
        <v>0</v>
      </c>
      <c r="BI142" s="1">
        <v>0.75</v>
      </c>
      <c r="BJ142" s="1">
        <v>0</v>
      </c>
      <c r="BK142" s="1">
        <v>1.5</v>
      </c>
      <c r="BL142" s="1">
        <v>1.5</v>
      </c>
      <c r="BM142" s="1">
        <v>1.5</v>
      </c>
      <c r="BN142" s="1">
        <v>1</v>
      </c>
      <c r="BO142" s="1">
        <v>2</v>
      </c>
      <c r="BP142" s="1">
        <v>0</v>
      </c>
      <c r="BQ142" s="1">
        <v>1</v>
      </c>
      <c r="BR142" s="1">
        <v>0</v>
      </c>
      <c r="BS142" s="1">
        <v>0</v>
      </c>
      <c r="BT142" s="1">
        <f t="shared" si="32"/>
        <v>12.75</v>
      </c>
    </row>
    <row r="143" spans="3:72" x14ac:dyDescent="0.25">
      <c r="C143" s="4" t="s">
        <v>135</v>
      </c>
      <c r="D143" s="2">
        <v>1</v>
      </c>
      <c r="E143" s="1">
        <v>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/>
      <c r="O143" s="1">
        <f t="shared" si="36"/>
        <v>5</v>
      </c>
      <c r="U143" s="4" t="s">
        <v>135</v>
      </c>
      <c r="V143" s="2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>
        <v>4</v>
      </c>
      <c r="AL143" s="4" t="s">
        <v>134</v>
      </c>
      <c r="AM143" s="2">
        <v>0</v>
      </c>
      <c r="AN143" s="1">
        <v>0</v>
      </c>
      <c r="AO143" s="1">
        <v>2.5</v>
      </c>
      <c r="AP143" s="1">
        <v>2</v>
      </c>
      <c r="AQ143" s="1">
        <v>2</v>
      </c>
      <c r="AR143" s="1">
        <v>2</v>
      </c>
      <c r="AS143" s="1">
        <v>1.5</v>
      </c>
      <c r="AT143" s="1">
        <v>1.5</v>
      </c>
      <c r="AU143" s="1">
        <v>0.5</v>
      </c>
      <c r="AV143" s="1">
        <v>0</v>
      </c>
      <c r="AW143" s="1">
        <v>1.5</v>
      </c>
      <c r="AX143" s="1">
        <f t="shared" si="38"/>
        <v>13.5</v>
      </c>
      <c r="BC143" s="4" t="s">
        <v>134</v>
      </c>
      <c r="BD143" s="2">
        <v>1.5</v>
      </c>
      <c r="BE143" s="1">
        <v>1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0.5</v>
      </c>
      <c r="BM143" s="1">
        <v>1.5</v>
      </c>
      <c r="BN143" s="1">
        <v>1</v>
      </c>
      <c r="BO143" s="1">
        <v>0</v>
      </c>
      <c r="BP143" s="1">
        <v>0</v>
      </c>
      <c r="BQ143" s="1">
        <v>1</v>
      </c>
      <c r="BR143" s="1">
        <v>0</v>
      </c>
      <c r="BS143" s="1">
        <v>0</v>
      </c>
      <c r="BT143" s="1">
        <f t="shared" si="32"/>
        <v>6.5</v>
      </c>
    </row>
    <row r="144" spans="3:72" x14ac:dyDescent="0.25">
      <c r="C144" s="4" t="s">
        <v>136</v>
      </c>
      <c r="D144" s="2">
        <v>2</v>
      </c>
      <c r="E144" s="1">
        <v>1</v>
      </c>
      <c r="F144" s="1">
        <v>1.5</v>
      </c>
      <c r="G144" s="1">
        <v>2</v>
      </c>
      <c r="H144" s="1">
        <v>0</v>
      </c>
      <c r="I144" s="1">
        <v>1.5</v>
      </c>
      <c r="J144" s="1">
        <v>3</v>
      </c>
      <c r="K144" s="1">
        <v>0.5</v>
      </c>
      <c r="L144" s="1">
        <v>2</v>
      </c>
      <c r="M144" s="1">
        <v>1.5</v>
      </c>
      <c r="N144" s="1"/>
      <c r="O144" s="1">
        <f t="shared" si="36"/>
        <v>15</v>
      </c>
      <c r="U144" s="4" t="s">
        <v>136</v>
      </c>
      <c r="V144" s="2">
        <v>3.5</v>
      </c>
      <c r="W144" s="1">
        <v>0</v>
      </c>
      <c r="X144" s="1">
        <v>1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3.5</v>
      </c>
      <c r="AF144" s="1"/>
      <c r="AG144" s="1">
        <f t="shared" si="37"/>
        <v>14</v>
      </c>
      <c r="AL144" s="4" t="s">
        <v>135</v>
      </c>
      <c r="AM144" s="2">
        <v>0.5</v>
      </c>
      <c r="AN144" s="1">
        <v>0</v>
      </c>
      <c r="AO144" s="1">
        <v>0</v>
      </c>
      <c r="AP144" s="1">
        <v>0</v>
      </c>
      <c r="AQ144" s="1">
        <v>2</v>
      </c>
      <c r="AR144" s="1">
        <v>0</v>
      </c>
      <c r="AS144" s="1">
        <v>1.25</v>
      </c>
      <c r="AT144" s="1">
        <v>0</v>
      </c>
      <c r="AU144" s="1">
        <v>0</v>
      </c>
      <c r="AV144" s="1">
        <v>0</v>
      </c>
      <c r="AW144" s="1">
        <v>0</v>
      </c>
      <c r="AX144" s="1">
        <f t="shared" si="38"/>
        <v>3.75</v>
      </c>
      <c r="BC144" s="4" t="s">
        <v>135</v>
      </c>
      <c r="BD144" s="2">
        <v>1.5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f t="shared" si="32"/>
        <v>1.5</v>
      </c>
    </row>
    <row r="145" spans="3:75" x14ac:dyDescent="0.25">
      <c r="C145" s="4" t="s">
        <v>137</v>
      </c>
      <c r="D145" s="2">
        <v>1</v>
      </c>
      <c r="E145" s="1">
        <v>0</v>
      </c>
      <c r="F145" s="1">
        <v>1.5</v>
      </c>
      <c r="G145" s="1">
        <v>2</v>
      </c>
      <c r="H145" s="1">
        <v>0.25</v>
      </c>
      <c r="I145" s="1">
        <v>0</v>
      </c>
      <c r="J145" s="1">
        <v>1</v>
      </c>
      <c r="K145" s="1">
        <v>0.5</v>
      </c>
      <c r="L145" s="1">
        <v>2</v>
      </c>
      <c r="M145" s="1">
        <v>2.5</v>
      </c>
      <c r="N145" s="1"/>
      <c r="O145" s="1">
        <f t="shared" si="36"/>
        <v>10.75</v>
      </c>
      <c r="U145" s="4" t="s">
        <v>137</v>
      </c>
      <c r="V145" s="2">
        <v>1.5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1</v>
      </c>
      <c r="AD145" s="1">
        <v>1</v>
      </c>
      <c r="AE145" s="1">
        <v>2.5</v>
      </c>
      <c r="AF145" s="1"/>
      <c r="AG145" s="1">
        <f t="shared" si="37"/>
        <v>6</v>
      </c>
      <c r="AL145" s="4" t="s">
        <v>136</v>
      </c>
      <c r="AM145" s="2">
        <v>0</v>
      </c>
      <c r="AN145" s="1">
        <v>0</v>
      </c>
      <c r="AO145" s="1">
        <v>2.5</v>
      </c>
      <c r="AP145" s="1">
        <v>2</v>
      </c>
      <c r="AQ145" s="1">
        <v>2</v>
      </c>
      <c r="AR145" s="1">
        <v>2</v>
      </c>
      <c r="AS145" s="1">
        <v>1.5</v>
      </c>
      <c r="AT145" s="1">
        <v>2</v>
      </c>
      <c r="AU145" s="1">
        <v>0.5</v>
      </c>
      <c r="AV145" s="1">
        <v>0</v>
      </c>
      <c r="AW145" s="1">
        <v>1</v>
      </c>
      <c r="AX145" s="1">
        <f t="shared" si="38"/>
        <v>13.5</v>
      </c>
      <c r="BC145" s="4" t="s">
        <v>136</v>
      </c>
      <c r="BD145" s="2">
        <v>1.25</v>
      </c>
      <c r="BE145" s="1">
        <v>1</v>
      </c>
      <c r="BF145" s="1">
        <v>0</v>
      </c>
      <c r="BG145" s="1">
        <v>0</v>
      </c>
      <c r="BH145" s="1">
        <v>1</v>
      </c>
      <c r="BI145" s="1">
        <v>0.75</v>
      </c>
      <c r="BJ145" s="1">
        <v>0</v>
      </c>
      <c r="BK145" s="1">
        <v>1.5</v>
      </c>
      <c r="BL145" s="1">
        <v>0.5</v>
      </c>
      <c r="BM145" s="1">
        <v>1.5</v>
      </c>
      <c r="BN145" s="1">
        <v>0</v>
      </c>
      <c r="BO145" s="1">
        <v>0</v>
      </c>
      <c r="BP145" s="1">
        <v>0</v>
      </c>
      <c r="BQ145" s="1">
        <v>1</v>
      </c>
      <c r="BR145" s="1">
        <v>0</v>
      </c>
      <c r="BS145" s="1">
        <v>0</v>
      </c>
      <c r="BT145" s="1">
        <f t="shared" si="32"/>
        <v>8.5</v>
      </c>
    </row>
    <row r="146" spans="3:75" x14ac:dyDescent="0.25">
      <c r="C146" s="4" t="s">
        <v>138</v>
      </c>
      <c r="D146" s="2">
        <v>1.5</v>
      </c>
      <c r="E146" s="1">
        <v>2</v>
      </c>
      <c r="F146" s="1">
        <v>2</v>
      </c>
      <c r="G146" s="1">
        <v>2</v>
      </c>
      <c r="H146" s="1">
        <v>2</v>
      </c>
      <c r="I146" s="1">
        <v>1.5</v>
      </c>
      <c r="J146" s="1">
        <v>3</v>
      </c>
      <c r="K146" s="1">
        <v>0.5</v>
      </c>
      <c r="L146" s="1">
        <v>2</v>
      </c>
      <c r="M146" s="1">
        <v>2.5</v>
      </c>
      <c r="N146" s="1"/>
      <c r="O146" s="1">
        <f t="shared" si="36"/>
        <v>19</v>
      </c>
      <c r="U146" s="4" t="s">
        <v>138</v>
      </c>
      <c r="V146" s="2">
        <v>3.5</v>
      </c>
      <c r="W146" s="1">
        <v>1.5</v>
      </c>
      <c r="X146" s="1">
        <v>1</v>
      </c>
      <c r="Y146" s="1">
        <v>2</v>
      </c>
      <c r="Z146" s="1">
        <v>0</v>
      </c>
      <c r="AA146" s="1">
        <v>1</v>
      </c>
      <c r="AB146" s="1">
        <v>2</v>
      </c>
      <c r="AC146" s="1">
        <v>1.5</v>
      </c>
      <c r="AD146" s="1">
        <v>3</v>
      </c>
      <c r="AE146" s="1">
        <v>3.5</v>
      </c>
      <c r="AF146" s="1"/>
      <c r="AG146" s="1">
        <f t="shared" si="37"/>
        <v>19</v>
      </c>
      <c r="AI146">
        <f>SUM(AG127:AG146)</f>
        <v>273</v>
      </c>
      <c r="AL146" s="4" t="s">
        <v>137</v>
      </c>
      <c r="AM146" s="2">
        <v>0.25</v>
      </c>
      <c r="AN146" s="1">
        <v>0</v>
      </c>
      <c r="AO146" s="1">
        <v>2.5</v>
      </c>
      <c r="AP146" s="1">
        <v>2</v>
      </c>
      <c r="AQ146" s="1">
        <v>2</v>
      </c>
      <c r="AR146" s="1">
        <v>2</v>
      </c>
      <c r="AS146" s="1">
        <v>1.25</v>
      </c>
      <c r="AT146" s="1">
        <v>1.75</v>
      </c>
      <c r="AU146" s="1">
        <v>0.5</v>
      </c>
      <c r="AV146" s="1">
        <v>0.25</v>
      </c>
      <c r="AW146" s="1">
        <v>0</v>
      </c>
      <c r="AX146" s="1">
        <f>SUM(AM146:AW146)</f>
        <v>12.5</v>
      </c>
      <c r="BC146" s="4" t="s">
        <v>137</v>
      </c>
      <c r="BD146" s="18">
        <v>1.5</v>
      </c>
      <c r="BE146" s="1">
        <v>1</v>
      </c>
      <c r="BF146" s="1">
        <v>1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0.5</v>
      </c>
      <c r="BM146" s="1">
        <v>1.5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f t="shared" si="32"/>
        <v>5.5</v>
      </c>
    </row>
    <row r="147" spans="3:75" ht="15.75" thickBot="1" x14ac:dyDescent="0.3">
      <c r="C147" s="1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>
        <f t="shared" si="36"/>
        <v>0</v>
      </c>
      <c r="Q147">
        <f>SUM(O127:O146)</f>
        <v>297</v>
      </c>
      <c r="R147" t="s">
        <v>46</v>
      </c>
      <c r="U147" s="12"/>
      <c r="V147" s="2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>
        <f t="shared" si="37"/>
        <v>0</v>
      </c>
      <c r="AL147" s="4" t="s">
        <v>138</v>
      </c>
      <c r="AM147" s="2">
        <v>0.5</v>
      </c>
      <c r="AN147" s="1">
        <v>0</v>
      </c>
      <c r="AO147" s="1">
        <v>2.5</v>
      </c>
      <c r="AP147" s="1">
        <v>2</v>
      </c>
      <c r="AQ147" s="1">
        <v>2</v>
      </c>
      <c r="AR147" s="1">
        <v>2</v>
      </c>
      <c r="AS147" s="1">
        <v>1.25</v>
      </c>
      <c r="AT147" s="1">
        <v>0.5</v>
      </c>
      <c r="AU147" s="1">
        <v>0.5</v>
      </c>
      <c r="AV147" s="1">
        <v>0</v>
      </c>
      <c r="AW147" s="1">
        <v>1</v>
      </c>
      <c r="AX147" s="1">
        <f>SUM(AM147:AW147)</f>
        <v>12.25</v>
      </c>
      <c r="AZ147">
        <f>SUM(AX128:AX147)</f>
        <v>232</v>
      </c>
      <c r="BA147" t="s">
        <v>70</v>
      </c>
      <c r="BC147" s="4" t="s">
        <v>138</v>
      </c>
      <c r="BD147" s="2">
        <v>1.5</v>
      </c>
      <c r="BE147" s="1">
        <v>1</v>
      </c>
      <c r="BF147" s="1">
        <v>1</v>
      </c>
      <c r="BG147" s="1">
        <v>2</v>
      </c>
      <c r="BH147" s="1">
        <v>0</v>
      </c>
      <c r="BI147" s="1">
        <v>0</v>
      </c>
      <c r="BJ147" s="1">
        <v>0</v>
      </c>
      <c r="BK147" s="1">
        <v>0</v>
      </c>
      <c r="BL147" s="1">
        <v>1</v>
      </c>
      <c r="BM147" s="1">
        <v>1.5</v>
      </c>
      <c r="BN147" s="1">
        <v>0</v>
      </c>
      <c r="BO147" s="1">
        <v>0</v>
      </c>
      <c r="BP147" s="1">
        <v>0</v>
      </c>
      <c r="BQ147" s="1">
        <v>1</v>
      </c>
      <c r="BR147" s="1">
        <v>0</v>
      </c>
      <c r="BS147" s="1">
        <v>0</v>
      </c>
      <c r="BT147" s="1">
        <f t="shared" si="32"/>
        <v>9</v>
      </c>
    </row>
    <row r="148" spans="3:75" x14ac:dyDescent="0.25">
      <c r="C148" s="1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>
        <f t="shared" si="36"/>
        <v>0</v>
      </c>
      <c r="U148" s="12"/>
      <c r="V148" s="2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>
        <f t="shared" si="37"/>
        <v>0</v>
      </c>
      <c r="AL148" s="14"/>
      <c r="AM148" s="2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BC148" s="12"/>
      <c r="BD148" s="2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>
        <f t="shared" si="32"/>
        <v>0</v>
      </c>
      <c r="BV148">
        <f>SUM(BT128:BT147)</f>
        <v>168.75</v>
      </c>
      <c r="BW148" t="s">
        <v>82</v>
      </c>
    </row>
    <row r="149" spans="3:75" x14ac:dyDescent="0.25">
      <c r="C149" s="1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>
        <f t="shared" si="36"/>
        <v>0</v>
      </c>
      <c r="U149" s="12"/>
      <c r="V149" s="2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>
        <f t="shared" si="37"/>
        <v>0</v>
      </c>
      <c r="AL149" s="4"/>
      <c r="AM149" s="2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BC149" s="12"/>
      <c r="BD149" s="2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>
        <f t="shared" si="32"/>
        <v>0</v>
      </c>
    </row>
    <row r="150" spans="3:75" x14ac:dyDescent="0.25">
      <c r="C150" s="1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>
        <f t="shared" si="36"/>
        <v>0</v>
      </c>
      <c r="U150" s="12"/>
      <c r="V150" s="2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>
        <f t="shared" si="37"/>
        <v>0</v>
      </c>
      <c r="AL150" s="4"/>
      <c r="AM150" s="2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3:75" x14ac:dyDescent="0.25">
      <c r="C151" s="1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>
        <f t="shared" si="36"/>
        <v>0</v>
      </c>
      <c r="U151" s="12"/>
      <c r="V151" s="2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>
        <f t="shared" si="37"/>
        <v>0</v>
      </c>
      <c r="AL151" s="4"/>
      <c r="AM151" s="2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3:75" ht="15.75" thickBot="1" x14ac:dyDescent="0.3">
      <c r="C152" s="5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>
        <f t="shared" si="36"/>
        <v>0</v>
      </c>
      <c r="U152" s="5"/>
      <c r="V152" s="2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>
        <f t="shared" si="37"/>
        <v>0</v>
      </c>
      <c r="AL152" s="4"/>
      <c r="AM152" s="2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3:75" ht="15.75" thickBot="1" x14ac:dyDescent="0.3">
      <c r="AL153" s="5"/>
      <c r="AM153" s="2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8" spans="3:75" x14ac:dyDescent="0.25">
      <c r="D158" t="s">
        <v>21</v>
      </c>
      <c r="E158" t="s">
        <v>22</v>
      </c>
      <c r="F158" t="s">
        <v>23</v>
      </c>
      <c r="G158" t="s">
        <v>24</v>
      </c>
    </row>
    <row r="159" spans="3:75" x14ac:dyDescent="0.25">
      <c r="C159" t="s">
        <v>74</v>
      </c>
      <c r="D159">
        <v>14.85</v>
      </c>
      <c r="E159">
        <v>13.89</v>
      </c>
      <c r="F159">
        <v>11.6</v>
      </c>
      <c r="G159">
        <v>8.8800000000000008</v>
      </c>
      <c r="AD159" t="s">
        <v>23</v>
      </c>
      <c r="AE159" t="s">
        <v>24</v>
      </c>
    </row>
    <row r="160" spans="3:75" x14ac:dyDescent="0.25">
      <c r="C160" t="s">
        <v>75</v>
      </c>
      <c r="D160">
        <v>14.1</v>
      </c>
      <c r="E160">
        <v>13.38</v>
      </c>
      <c r="F160">
        <v>11.67</v>
      </c>
      <c r="AC160" t="s">
        <v>74</v>
      </c>
      <c r="AD160">
        <v>11.6</v>
      </c>
      <c r="AE160">
        <v>8.8800000000000008</v>
      </c>
    </row>
    <row r="161" spans="3:31" x14ac:dyDescent="0.25">
      <c r="C161" t="s">
        <v>76</v>
      </c>
      <c r="D161">
        <v>13.27</v>
      </c>
      <c r="E161">
        <v>12.69</v>
      </c>
      <c r="F161">
        <v>12.05</v>
      </c>
      <c r="G161">
        <v>9.0500000000000007</v>
      </c>
      <c r="AC161" t="s">
        <v>75</v>
      </c>
      <c r="AD161">
        <v>11.67</v>
      </c>
      <c r="AE161" s="23">
        <v>7.95</v>
      </c>
    </row>
    <row r="162" spans="3:31" x14ac:dyDescent="0.25">
      <c r="C162" t="s">
        <v>77</v>
      </c>
      <c r="D162">
        <v>13.91</v>
      </c>
      <c r="E162">
        <v>14.82</v>
      </c>
      <c r="F162">
        <v>10.48</v>
      </c>
      <c r="G162">
        <v>7.94</v>
      </c>
      <c r="AC162" t="s">
        <v>76</v>
      </c>
      <c r="AD162">
        <v>12.05</v>
      </c>
      <c r="AE162">
        <v>9.0500000000000007</v>
      </c>
    </row>
    <row r="163" spans="3:31" x14ac:dyDescent="0.25">
      <c r="C163" t="s">
        <v>78</v>
      </c>
      <c r="D163">
        <v>13.51</v>
      </c>
      <c r="E163">
        <v>14.78</v>
      </c>
      <c r="F163">
        <v>11.42</v>
      </c>
      <c r="G163">
        <v>8.6300000000000008</v>
      </c>
      <c r="AC163" t="s">
        <v>77</v>
      </c>
      <c r="AD163">
        <v>10.48</v>
      </c>
      <c r="AE163">
        <v>7.94</v>
      </c>
    </row>
    <row r="164" spans="3:31" x14ac:dyDescent="0.25">
      <c r="AC164" t="s">
        <v>78</v>
      </c>
      <c r="AD164">
        <v>11.42</v>
      </c>
      <c r="AE164">
        <v>8.6300000000000008</v>
      </c>
    </row>
    <row r="166" spans="3:31" x14ac:dyDescent="0.25">
      <c r="C166" t="s">
        <v>58</v>
      </c>
      <c r="E166">
        <v>13.65</v>
      </c>
    </row>
    <row r="167" spans="3:31" x14ac:dyDescent="0.25">
      <c r="C167" t="s">
        <v>59</v>
      </c>
      <c r="E167">
        <v>13.1</v>
      </c>
    </row>
    <row r="170" spans="3:31" x14ac:dyDescent="0.25">
      <c r="C170" t="s">
        <v>49</v>
      </c>
    </row>
    <row r="171" spans="3:31" x14ac:dyDescent="0.25">
      <c r="C171" t="s">
        <v>47</v>
      </c>
    </row>
    <row r="172" spans="3:31" x14ac:dyDescent="0.25">
      <c r="C172" t="s">
        <v>48</v>
      </c>
    </row>
    <row r="173" spans="3:31" x14ac:dyDescent="0.25">
      <c r="C173" t="s">
        <v>50</v>
      </c>
    </row>
    <row r="174" spans="3:31" x14ac:dyDescent="0.25">
      <c r="C174" t="s">
        <v>51</v>
      </c>
    </row>
  </sheetData>
  <mergeCells count="14">
    <mergeCell ref="BE32:BT32"/>
    <mergeCell ref="D125:O125"/>
    <mergeCell ref="V30:AG30"/>
    <mergeCell ref="V3:AG3"/>
    <mergeCell ref="D3:O3"/>
    <mergeCell ref="D30:O30"/>
    <mergeCell ref="D61:O61"/>
    <mergeCell ref="D93:O93"/>
    <mergeCell ref="V93:AG93"/>
    <mergeCell ref="V125:AG125"/>
    <mergeCell ref="V61:AG61"/>
    <mergeCell ref="BE125:BT125"/>
    <mergeCell ref="BE3:BT3"/>
    <mergeCell ref="BE93:BT9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BV69"/>
  <sheetViews>
    <sheetView topLeftCell="A36" workbookViewId="0">
      <selection activeCell="C35" sqref="C35:C52"/>
    </sheetView>
  </sheetViews>
  <sheetFormatPr defaultRowHeight="15" x14ac:dyDescent="0.25"/>
  <cols>
    <col min="3" max="3" width="19" customWidth="1"/>
    <col min="20" max="20" width="15.7109375" customWidth="1"/>
    <col min="37" max="37" width="15.5703125" customWidth="1"/>
    <col min="54" max="54" width="17.140625" customWidth="1"/>
    <col min="55" max="55" width="7.85546875" customWidth="1"/>
    <col min="56" max="56" width="7.42578125" customWidth="1"/>
    <col min="57" max="57" width="8" customWidth="1"/>
    <col min="58" max="59" width="7.85546875" customWidth="1"/>
    <col min="60" max="60" width="8.140625" customWidth="1"/>
    <col min="61" max="62" width="7.85546875" customWidth="1"/>
    <col min="63" max="63" width="8.28515625" customWidth="1"/>
  </cols>
  <sheetData>
    <row r="2" spans="3:71" ht="15.75" thickBot="1" x14ac:dyDescent="0.3"/>
    <row r="3" spans="3:71" ht="15.75" thickBot="1" x14ac:dyDescent="0.3">
      <c r="C3" s="6"/>
      <c r="D3" s="44" t="s">
        <v>160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T3" s="6"/>
      <c r="U3" s="44" t="s">
        <v>173</v>
      </c>
      <c r="V3" s="42"/>
      <c r="W3" s="42"/>
      <c r="X3" s="42"/>
      <c r="Y3" s="42"/>
      <c r="Z3" s="42"/>
      <c r="AA3" s="42"/>
      <c r="AB3" s="42"/>
      <c r="AC3" s="42"/>
      <c r="AD3" s="42"/>
      <c r="AE3" s="42"/>
      <c r="AF3" s="43"/>
      <c r="AK3" s="6"/>
      <c r="AL3" s="6"/>
      <c r="AM3" s="7"/>
      <c r="AN3" s="7"/>
      <c r="AO3" s="7" t="s">
        <v>33</v>
      </c>
      <c r="AP3" s="7"/>
      <c r="AQ3" s="7"/>
      <c r="AR3" s="7"/>
      <c r="AS3" s="7"/>
      <c r="AT3" s="7"/>
      <c r="AU3" s="7"/>
      <c r="AV3" s="7"/>
      <c r="AW3" s="8"/>
      <c r="BB3" s="6"/>
      <c r="BC3" s="6"/>
      <c r="BD3" s="42" t="s">
        <v>35</v>
      </c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3"/>
    </row>
    <row r="4" spans="3:71" x14ac:dyDescent="0.25">
      <c r="C4" s="3"/>
      <c r="D4" s="9">
        <v>1</v>
      </c>
      <c r="E4" s="10" t="s">
        <v>0</v>
      </c>
      <c r="F4" s="10">
        <v>2</v>
      </c>
      <c r="G4" s="10">
        <v>3</v>
      </c>
      <c r="H4" s="10" t="s">
        <v>1</v>
      </c>
      <c r="I4" s="10">
        <v>4</v>
      </c>
      <c r="J4" s="10" t="s">
        <v>29</v>
      </c>
      <c r="K4" s="10" t="s">
        <v>60</v>
      </c>
      <c r="L4" s="10">
        <v>5</v>
      </c>
      <c r="M4" s="10" t="s">
        <v>2</v>
      </c>
      <c r="N4" s="10" t="s">
        <v>3</v>
      </c>
      <c r="O4" s="10" t="s">
        <v>5</v>
      </c>
      <c r="T4" s="3"/>
      <c r="U4" s="9">
        <v>1</v>
      </c>
      <c r="V4" s="10" t="s">
        <v>0</v>
      </c>
      <c r="W4" s="10">
        <v>2</v>
      </c>
      <c r="X4" s="10" t="s">
        <v>10</v>
      </c>
      <c r="Y4" s="10">
        <v>3</v>
      </c>
      <c r="Z4" s="10" t="s">
        <v>1</v>
      </c>
      <c r="AA4" s="10" t="s">
        <v>11</v>
      </c>
      <c r="AB4" s="10">
        <v>4</v>
      </c>
      <c r="AC4" s="10" t="s">
        <v>29</v>
      </c>
      <c r="AD4" s="10" t="s">
        <v>60</v>
      </c>
      <c r="AE4" s="10">
        <v>5</v>
      </c>
      <c r="AF4" s="10" t="s">
        <v>5</v>
      </c>
      <c r="AK4" s="3"/>
      <c r="AL4" s="9">
        <v>1</v>
      </c>
      <c r="AM4" s="10" t="s">
        <v>0</v>
      </c>
      <c r="AN4" s="10">
        <v>2</v>
      </c>
      <c r="AO4" s="10" t="s">
        <v>10</v>
      </c>
      <c r="AP4" s="10" t="s">
        <v>27</v>
      </c>
      <c r="AQ4" s="10" t="s">
        <v>28</v>
      </c>
      <c r="AR4" s="10">
        <v>3</v>
      </c>
      <c r="AS4" s="10">
        <v>4</v>
      </c>
      <c r="AT4" s="10" t="s">
        <v>29</v>
      </c>
      <c r="AU4" s="10">
        <v>5</v>
      </c>
      <c r="AV4" s="10" t="s">
        <v>30</v>
      </c>
      <c r="AW4" s="10" t="s">
        <v>5</v>
      </c>
      <c r="BB4" s="3"/>
      <c r="BC4" s="9">
        <v>1</v>
      </c>
      <c r="BD4" s="10" t="s">
        <v>0</v>
      </c>
      <c r="BE4" s="10">
        <v>2</v>
      </c>
      <c r="BF4" s="10" t="s">
        <v>10</v>
      </c>
      <c r="BG4" s="10" t="s">
        <v>27</v>
      </c>
      <c r="BH4" s="10">
        <v>3</v>
      </c>
      <c r="BI4" s="10">
        <v>4</v>
      </c>
      <c r="BJ4" s="10">
        <v>5</v>
      </c>
      <c r="BK4" s="10" t="s">
        <v>30</v>
      </c>
      <c r="BL4" s="10" t="s">
        <v>36</v>
      </c>
      <c r="BM4" s="10" t="s">
        <v>37</v>
      </c>
      <c r="BN4" s="10">
        <v>6</v>
      </c>
      <c r="BO4" s="10" t="s">
        <v>2</v>
      </c>
      <c r="BP4" s="10">
        <v>7</v>
      </c>
      <c r="BQ4" s="10">
        <v>8</v>
      </c>
      <c r="BR4" s="10">
        <v>9</v>
      </c>
      <c r="BS4" s="10" t="s">
        <v>5</v>
      </c>
    </row>
    <row r="5" spans="3:71" x14ac:dyDescent="0.25">
      <c r="C5" s="4" t="s">
        <v>140</v>
      </c>
      <c r="D5" s="2">
        <v>1.5</v>
      </c>
      <c r="E5" s="1">
        <v>2</v>
      </c>
      <c r="F5" s="1">
        <v>1</v>
      </c>
      <c r="G5" s="1">
        <v>2</v>
      </c>
      <c r="H5" s="1">
        <v>2</v>
      </c>
      <c r="I5" s="1">
        <v>1.5</v>
      </c>
      <c r="J5" s="1">
        <v>0</v>
      </c>
      <c r="K5" s="1">
        <v>0</v>
      </c>
      <c r="L5" s="1">
        <v>0</v>
      </c>
      <c r="M5" s="1">
        <v>0.5</v>
      </c>
      <c r="N5" s="1">
        <v>2</v>
      </c>
      <c r="O5" s="1">
        <f>SUM(D5:N5)</f>
        <v>12.5</v>
      </c>
      <c r="T5" s="4" t="s">
        <v>140</v>
      </c>
      <c r="U5" s="2">
        <v>3.5</v>
      </c>
      <c r="V5" s="1">
        <v>1.5</v>
      </c>
      <c r="W5" s="1">
        <v>1</v>
      </c>
      <c r="X5" s="1">
        <v>2</v>
      </c>
      <c r="Y5" s="1">
        <v>1</v>
      </c>
      <c r="Z5" s="1">
        <v>1</v>
      </c>
      <c r="AA5" s="1">
        <v>2</v>
      </c>
      <c r="AB5" s="1">
        <v>1.5</v>
      </c>
      <c r="AC5" s="1">
        <v>2</v>
      </c>
      <c r="AD5" s="1">
        <v>1.5</v>
      </c>
      <c r="AE5" s="1">
        <v>3</v>
      </c>
      <c r="AF5" s="1">
        <f>SUM(U5:AE5)</f>
        <v>20</v>
      </c>
      <c r="AK5" s="3"/>
      <c r="AL5" s="9">
        <v>1</v>
      </c>
      <c r="AM5" s="10">
        <v>2</v>
      </c>
      <c r="AN5" s="10">
        <v>2.5</v>
      </c>
      <c r="AO5" s="10">
        <v>2</v>
      </c>
      <c r="AP5" s="10">
        <v>2</v>
      </c>
      <c r="AQ5" s="10">
        <v>2</v>
      </c>
      <c r="AR5" s="10">
        <v>1.5</v>
      </c>
      <c r="AS5" s="10">
        <v>2</v>
      </c>
      <c r="AT5" s="10">
        <v>1.5</v>
      </c>
      <c r="AU5" s="10">
        <v>2</v>
      </c>
      <c r="AV5" s="10">
        <v>1.5</v>
      </c>
      <c r="AW5" s="10">
        <f>SUM(AL5:AV5)</f>
        <v>20</v>
      </c>
      <c r="BB5" s="3"/>
      <c r="BC5" s="9">
        <v>1.75</v>
      </c>
      <c r="BD5" s="10">
        <v>1</v>
      </c>
      <c r="BE5" s="10">
        <v>1</v>
      </c>
      <c r="BF5" s="10">
        <v>2</v>
      </c>
      <c r="BG5" s="10">
        <v>1</v>
      </c>
      <c r="BH5" s="10">
        <v>0.75</v>
      </c>
      <c r="BI5" s="10">
        <v>1</v>
      </c>
      <c r="BJ5" s="10">
        <v>1.5</v>
      </c>
      <c r="BK5" s="10">
        <v>1.5</v>
      </c>
      <c r="BL5" s="10">
        <v>1.5</v>
      </c>
      <c r="BM5" s="10">
        <v>1</v>
      </c>
      <c r="BN5" s="11">
        <v>2</v>
      </c>
      <c r="BO5" s="11">
        <v>1</v>
      </c>
      <c r="BP5" s="11">
        <v>1</v>
      </c>
      <c r="BQ5" s="11">
        <v>1</v>
      </c>
      <c r="BR5" s="11">
        <v>1</v>
      </c>
      <c r="BS5" s="10">
        <f t="shared" ref="BS5:BS25" si="0">SUM(BC5:BR5)</f>
        <v>20</v>
      </c>
    </row>
    <row r="6" spans="3:71" x14ac:dyDescent="0.25">
      <c r="C6" s="4" t="s">
        <v>141</v>
      </c>
      <c r="D6" s="2">
        <v>2</v>
      </c>
      <c r="E6" s="1">
        <v>2</v>
      </c>
      <c r="F6" s="1">
        <v>1.5</v>
      </c>
      <c r="G6" s="1">
        <v>2</v>
      </c>
      <c r="H6" s="1">
        <v>0</v>
      </c>
      <c r="I6" s="1">
        <v>1.5</v>
      </c>
      <c r="J6" s="1">
        <v>1.5</v>
      </c>
      <c r="K6" s="1">
        <v>0</v>
      </c>
      <c r="L6" s="1">
        <v>3</v>
      </c>
      <c r="M6" s="1">
        <v>0.5</v>
      </c>
      <c r="N6" s="1">
        <v>2</v>
      </c>
      <c r="O6" s="1">
        <f>SUM(D6:N6)</f>
        <v>16</v>
      </c>
      <c r="T6" s="4" t="s">
        <v>141</v>
      </c>
      <c r="U6" s="2">
        <v>3</v>
      </c>
      <c r="V6" s="1">
        <v>1.5</v>
      </c>
      <c r="W6" s="1">
        <v>1</v>
      </c>
      <c r="X6" s="1">
        <v>2</v>
      </c>
      <c r="Y6" s="1">
        <v>1</v>
      </c>
      <c r="Z6" s="1">
        <v>1</v>
      </c>
      <c r="AA6" s="1">
        <v>2</v>
      </c>
      <c r="AB6" s="1">
        <v>1.5</v>
      </c>
      <c r="AC6" s="1">
        <v>2</v>
      </c>
      <c r="AD6" s="1">
        <v>0.75</v>
      </c>
      <c r="AE6" s="1">
        <v>3</v>
      </c>
      <c r="AF6" s="1">
        <f>SUM(U6:AE6)</f>
        <v>18.75</v>
      </c>
      <c r="AK6" s="4" t="s">
        <v>140</v>
      </c>
      <c r="AL6" s="2">
        <v>0.5</v>
      </c>
      <c r="AM6" s="1">
        <v>2</v>
      </c>
      <c r="AN6" s="1">
        <v>2.5</v>
      </c>
      <c r="AO6" s="1">
        <v>2</v>
      </c>
      <c r="AP6" s="1">
        <v>2</v>
      </c>
      <c r="AQ6" s="1">
        <v>2</v>
      </c>
      <c r="AR6" s="1">
        <v>1.5</v>
      </c>
      <c r="AS6" s="1">
        <v>2</v>
      </c>
      <c r="AT6" s="1">
        <v>1.5</v>
      </c>
      <c r="AU6" s="1">
        <v>2</v>
      </c>
      <c r="AV6" s="1">
        <v>1.5</v>
      </c>
      <c r="AW6" s="1">
        <f>SUM(AL6:AV6)</f>
        <v>19.5</v>
      </c>
      <c r="BB6" s="4" t="s">
        <v>140</v>
      </c>
      <c r="BC6" s="2">
        <v>1</v>
      </c>
      <c r="BD6" s="1">
        <v>1</v>
      </c>
      <c r="BE6" s="1">
        <v>0.5</v>
      </c>
      <c r="BF6" s="1">
        <v>2</v>
      </c>
      <c r="BG6" s="1">
        <v>1</v>
      </c>
      <c r="BH6" s="1">
        <v>0.75</v>
      </c>
      <c r="BI6" s="1">
        <v>0.75</v>
      </c>
      <c r="BJ6" s="1">
        <v>1.5</v>
      </c>
      <c r="BK6" s="1">
        <v>1.5</v>
      </c>
      <c r="BL6" s="1">
        <v>1.5</v>
      </c>
      <c r="BM6" s="1">
        <v>1</v>
      </c>
      <c r="BN6" s="1">
        <v>2</v>
      </c>
      <c r="BO6" s="1">
        <v>1</v>
      </c>
      <c r="BP6" s="1">
        <v>1</v>
      </c>
      <c r="BQ6" s="1">
        <v>0</v>
      </c>
      <c r="BR6" s="1">
        <v>0</v>
      </c>
      <c r="BS6" s="1">
        <f t="shared" si="0"/>
        <v>16.5</v>
      </c>
    </row>
    <row r="7" spans="3:71" x14ac:dyDescent="0.25">
      <c r="C7" s="4" t="s">
        <v>142</v>
      </c>
      <c r="D7" s="2">
        <v>1.5</v>
      </c>
      <c r="E7" s="1">
        <v>1.75</v>
      </c>
      <c r="F7" s="1">
        <v>1</v>
      </c>
      <c r="G7" s="1">
        <v>2</v>
      </c>
      <c r="H7" s="1">
        <v>1</v>
      </c>
      <c r="I7" s="1">
        <v>1.5</v>
      </c>
      <c r="J7" s="1">
        <v>0</v>
      </c>
      <c r="K7" s="1">
        <v>0</v>
      </c>
      <c r="L7" s="1">
        <v>3</v>
      </c>
      <c r="M7" s="1">
        <v>0.5</v>
      </c>
      <c r="N7" s="1">
        <v>2</v>
      </c>
      <c r="O7" s="1">
        <f t="shared" ref="O7:O13" si="1">SUM(D7:N7)</f>
        <v>14.25</v>
      </c>
      <c r="T7" s="4" t="s">
        <v>142</v>
      </c>
      <c r="U7" s="2">
        <v>3.5</v>
      </c>
      <c r="V7" s="1">
        <v>1.5</v>
      </c>
      <c r="W7" s="1">
        <v>1</v>
      </c>
      <c r="X7" s="1">
        <v>2</v>
      </c>
      <c r="Y7" s="1">
        <v>1</v>
      </c>
      <c r="Z7" s="1">
        <v>1</v>
      </c>
      <c r="AA7" s="1">
        <v>2</v>
      </c>
      <c r="AB7" s="1">
        <v>1.5</v>
      </c>
      <c r="AC7" s="1">
        <v>2</v>
      </c>
      <c r="AD7" s="1">
        <v>1</v>
      </c>
      <c r="AE7" s="1">
        <v>3</v>
      </c>
      <c r="AF7" s="1">
        <f t="shared" ref="AF7:AF13" si="2">SUM(U7:AE7)</f>
        <v>19.5</v>
      </c>
      <c r="AK7" s="4" t="s">
        <v>141</v>
      </c>
      <c r="AL7" s="2">
        <v>1</v>
      </c>
      <c r="AM7" s="1">
        <v>2</v>
      </c>
      <c r="AN7" s="1">
        <v>2.5</v>
      </c>
      <c r="AO7" s="1">
        <v>2</v>
      </c>
      <c r="AP7" s="1">
        <v>2</v>
      </c>
      <c r="AQ7" s="1">
        <v>2</v>
      </c>
      <c r="AR7" s="1">
        <v>1.25</v>
      </c>
      <c r="AS7" s="1">
        <v>2</v>
      </c>
      <c r="AT7" s="1">
        <v>1.5</v>
      </c>
      <c r="AU7" s="1">
        <v>2</v>
      </c>
      <c r="AV7" s="1">
        <v>1.5</v>
      </c>
      <c r="AW7" s="1">
        <f t="shared" ref="AW7:AW14" si="3">SUM(AL7:AV7)</f>
        <v>19.75</v>
      </c>
      <c r="BB7" s="4" t="s">
        <v>141</v>
      </c>
      <c r="BC7" s="2">
        <v>1.25</v>
      </c>
      <c r="BD7" s="1">
        <v>0.5</v>
      </c>
      <c r="BE7" s="1">
        <v>1</v>
      </c>
      <c r="BF7" s="1">
        <v>2</v>
      </c>
      <c r="BG7" s="1">
        <v>1</v>
      </c>
      <c r="BH7" s="1">
        <v>0.75</v>
      </c>
      <c r="BI7" s="1">
        <v>1</v>
      </c>
      <c r="BJ7" s="1">
        <v>1.5</v>
      </c>
      <c r="BK7" s="1">
        <v>1.5</v>
      </c>
      <c r="BL7" s="1">
        <v>1.5</v>
      </c>
      <c r="BM7" s="1">
        <v>1</v>
      </c>
      <c r="BN7" s="1">
        <v>2</v>
      </c>
      <c r="BO7" s="1">
        <v>1</v>
      </c>
      <c r="BP7" s="1">
        <v>1</v>
      </c>
      <c r="BQ7" s="1">
        <v>0.25</v>
      </c>
      <c r="BR7" s="1">
        <v>1</v>
      </c>
      <c r="BS7" s="1">
        <f t="shared" si="0"/>
        <v>18.25</v>
      </c>
    </row>
    <row r="8" spans="3:71" x14ac:dyDescent="0.25">
      <c r="C8" s="4" t="s">
        <v>143</v>
      </c>
      <c r="D8" s="2">
        <v>0.5</v>
      </c>
      <c r="E8" s="1">
        <v>0</v>
      </c>
      <c r="F8" s="1">
        <v>1</v>
      </c>
      <c r="G8" s="1">
        <v>2</v>
      </c>
      <c r="H8" s="1">
        <v>1</v>
      </c>
      <c r="I8" s="1">
        <v>1.5</v>
      </c>
      <c r="J8" s="1">
        <v>0</v>
      </c>
      <c r="K8" s="1">
        <v>0</v>
      </c>
      <c r="L8" s="1">
        <v>3</v>
      </c>
      <c r="M8" s="1">
        <v>0.5</v>
      </c>
      <c r="N8" s="1">
        <v>2</v>
      </c>
      <c r="O8" s="1">
        <f t="shared" si="1"/>
        <v>11.5</v>
      </c>
      <c r="T8" s="4" t="s">
        <v>143</v>
      </c>
      <c r="U8" s="2">
        <v>2</v>
      </c>
      <c r="V8" s="1">
        <v>1.5</v>
      </c>
      <c r="W8" s="1">
        <v>1</v>
      </c>
      <c r="X8" s="1">
        <v>0</v>
      </c>
      <c r="Y8" s="1">
        <v>1</v>
      </c>
      <c r="Z8" s="1">
        <v>1</v>
      </c>
      <c r="AA8" s="1">
        <v>2</v>
      </c>
      <c r="AB8" s="1">
        <v>0.5</v>
      </c>
      <c r="AC8" s="1">
        <v>1</v>
      </c>
      <c r="AD8" s="1">
        <v>0</v>
      </c>
      <c r="AE8" s="1">
        <v>1</v>
      </c>
      <c r="AF8" s="1">
        <f t="shared" si="2"/>
        <v>11</v>
      </c>
      <c r="AK8" s="4" t="s">
        <v>142</v>
      </c>
      <c r="AL8" s="2">
        <v>1</v>
      </c>
      <c r="AM8" s="1">
        <v>2</v>
      </c>
      <c r="AN8" s="1">
        <v>2.5</v>
      </c>
      <c r="AO8" s="1">
        <v>2</v>
      </c>
      <c r="AP8" s="1">
        <v>2</v>
      </c>
      <c r="AQ8" s="1">
        <v>2</v>
      </c>
      <c r="AR8" s="1">
        <v>1.5</v>
      </c>
      <c r="AS8" s="1">
        <v>2</v>
      </c>
      <c r="AT8" s="1">
        <v>1.5</v>
      </c>
      <c r="AU8" s="1">
        <v>2</v>
      </c>
      <c r="AV8" s="1">
        <v>1.5</v>
      </c>
      <c r="AW8" s="1">
        <f t="shared" si="3"/>
        <v>20</v>
      </c>
      <c r="BB8" s="4" t="s">
        <v>142</v>
      </c>
      <c r="BC8" s="2">
        <v>1.5</v>
      </c>
      <c r="BD8" s="1">
        <v>1</v>
      </c>
      <c r="BE8" s="1">
        <v>1</v>
      </c>
      <c r="BF8" s="1">
        <v>2</v>
      </c>
      <c r="BG8" s="1">
        <v>0</v>
      </c>
      <c r="BH8" s="1">
        <v>0.75</v>
      </c>
      <c r="BI8" s="1">
        <v>0</v>
      </c>
      <c r="BJ8" s="1">
        <v>1.5</v>
      </c>
      <c r="BK8" s="1">
        <v>1.5</v>
      </c>
      <c r="BL8" s="1">
        <v>1.5</v>
      </c>
      <c r="BM8" s="1">
        <v>1</v>
      </c>
      <c r="BN8" s="1">
        <v>2</v>
      </c>
      <c r="BO8" s="1">
        <v>0</v>
      </c>
      <c r="BP8" s="1">
        <v>1</v>
      </c>
      <c r="BQ8" s="1">
        <v>1</v>
      </c>
      <c r="BR8" s="1">
        <v>1</v>
      </c>
      <c r="BS8" s="1">
        <f t="shared" si="0"/>
        <v>16.75</v>
      </c>
    </row>
    <row r="9" spans="3:71" x14ac:dyDescent="0.25">
      <c r="C9" s="4" t="s">
        <v>144</v>
      </c>
      <c r="D9" s="2">
        <v>0.5</v>
      </c>
      <c r="E9" s="1">
        <v>0</v>
      </c>
      <c r="F9" s="1">
        <v>1</v>
      </c>
      <c r="G9" s="1">
        <v>2</v>
      </c>
      <c r="H9" s="1">
        <v>0</v>
      </c>
      <c r="I9" s="1">
        <v>1.5</v>
      </c>
      <c r="J9" s="1">
        <v>0</v>
      </c>
      <c r="K9" s="1">
        <v>0</v>
      </c>
      <c r="L9" s="1">
        <v>0</v>
      </c>
      <c r="M9" s="1">
        <v>0.5</v>
      </c>
      <c r="N9" s="1">
        <v>2</v>
      </c>
      <c r="O9" s="1">
        <f t="shared" si="1"/>
        <v>7.5</v>
      </c>
      <c r="T9" s="4" t="s">
        <v>144</v>
      </c>
      <c r="U9" s="2">
        <v>3.5</v>
      </c>
      <c r="V9" s="1">
        <v>1.5</v>
      </c>
      <c r="W9" s="1">
        <v>1</v>
      </c>
      <c r="X9" s="1">
        <v>0.5</v>
      </c>
      <c r="Y9" s="1">
        <v>1</v>
      </c>
      <c r="Z9" s="1">
        <v>1</v>
      </c>
      <c r="AA9" s="1">
        <v>2</v>
      </c>
      <c r="AB9" s="1">
        <v>0.5</v>
      </c>
      <c r="AC9" s="1">
        <v>0</v>
      </c>
      <c r="AD9" s="1">
        <v>0</v>
      </c>
      <c r="AE9" s="1">
        <v>1.5</v>
      </c>
      <c r="AF9" s="1">
        <f t="shared" si="2"/>
        <v>12.5</v>
      </c>
      <c r="AK9" s="4" t="s">
        <v>143</v>
      </c>
      <c r="AL9" s="2">
        <v>1</v>
      </c>
      <c r="AM9" s="1">
        <v>2</v>
      </c>
      <c r="AN9" s="1">
        <v>1.75</v>
      </c>
      <c r="AO9" s="1">
        <v>2</v>
      </c>
      <c r="AP9" s="1">
        <v>2</v>
      </c>
      <c r="AQ9" s="1">
        <v>1</v>
      </c>
      <c r="AR9" s="1">
        <v>1.5</v>
      </c>
      <c r="AS9" s="1">
        <v>2</v>
      </c>
      <c r="AT9" s="1">
        <v>1.5</v>
      </c>
      <c r="AU9" s="1">
        <v>2</v>
      </c>
      <c r="AV9" s="1">
        <v>1.5</v>
      </c>
      <c r="AW9" s="1">
        <f t="shared" si="3"/>
        <v>18.25</v>
      </c>
      <c r="BB9" s="4" t="s">
        <v>143</v>
      </c>
      <c r="BC9" s="2">
        <v>1.5</v>
      </c>
      <c r="BD9" s="1">
        <v>1</v>
      </c>
      <c r="BE9" s="1">
        <v>0.5</v>
      </c>
      <c r="BF9" s="1">
        <v>2</v>
      </c>
      <c r="BG9" s="1">
        <v>1</v>
      </c>
      <c r="BH9" s="1">
        <v>0.75</v>
      </c>
      <c r="BI9" s="1">
        <v>0.25</v>
      </c>
      <c r="BJ9" s="1">
        <v>0</v>
      </c>
      <c r="BK9" s="1">
        <v>1.5</v>
      </c>
      <c r="BL9" s="1">
        <v>1.5</v>
      </c>
      <c r="BM9" s="1">
        <v>1</v>
      </c>
      <c r="BN9" s="1">
        <v>2</v>
      </c>
      <c r="BO9" s="1">
        <v>0.75</v>
      </c>
      <c r="BP9" s="1">
        <v>1</v>
      </c>
      <c r="BQ9" s="1">
        <v>1</v>
      </c>
      <c r="BR9" s="1">
        <v>0.5</v>
      </c>
      <c r="BS9" s="1">
        <f t="shared" si="0"/>
        <v>16.25</v>
      </c>
    </row>
    <row r="10" spans="3:71" x14ac:dyDescent="0.25">
      <c r="C10" s="4" t="s">
        <v>145</v>
      </c>
      <c r="D10" s="2">
        <v>1.5</v>
      </c>
      <c r="E10" s="1">
        <v>2</v>
      </c>
      <c r="F10" s="1">
        <v>2.5</v>
      </c>
      <c r="G10" s="1">
        <v>2</v>
      </c>
      <c r="H10" s="1">
        <v>1</v>
      </c>
      <c r="I10" s="1">
        <v>1.5</v>
      </c>
      <c r="J10" s="1">
        <v>0</v>
      </c>
      <c r="K10" s="1">
        <v>1</v>
      </c>
      <c r="L10" s="1">
        <v>3</v>
      </c>
      <c r="M10" s="1">
        <v>0.5</v>
      </c>
      <c r="N10" s="1">
        <v>2</v>
      </c>
      <c r="O10" s="1">
        <f t="shared" si="1"/>
        <v>17</v>
      </c>
      <c r="T10" s="4" t="s">
        <v>145</v>
      </c>
      <c r="U10" s="2">
        <v>3.5</v>
      </c>
      <c r="V10" s="1">
        <v>1.5</v>
      </c>
      <c r="W10" s="1">
        <v>1</v>
      </c>
      <c r="X10" s="1">
        <v>0</v>
      </c>
      <c r="Y10" s="1">
        <v>1</v>
      </c>
      <c r="Z10" s="1">
        <v>1</v>
      </c>
      <c r="AA10" s="1">
        <v>2</v>
      </c>
      <c r="AB10" s="1">
        <v>1.5</v>
      </c>
      <c r="AC10" s="1">
        <v>0</v>
      </c>
      <c r="AD10" s="1">
        <v>1.5</v>
      </c>
      <c r="AE10" s="1">
        <v>2</v>
      </c>
      <c r="AF10" s="1">
        <f t="shared" si="2"/>
        <v>15</v>
      </c>
      <c r="AK10" s="4" t="s">
        <v>144</v>
      </c>
      <c r="AL10" s="2">
        <v>1</v>
      </c>
      <c r="AM10" s="1">
        <v>1.25</v>
      </c>
      <c r="AN10" s="1">
        <v>1.5</v>
      </c>
      <c r="AO10" s="1">
        <v>2</v>
      </c>
      <c r="AP10" s="1">
        <v>2</v>
      </c>
      <c r="AQ10" s="1">
        <v>2</v>
      </c>
      <c r="AR10" s="1">
        <v>1.25</v>
      </c>
      <c r="AS10" s="1">
        <v>2</v>
      </c>
      <c r="AT10" s="1">
        <v>0.5</v>
      </c>
      <c r="AU10" s="1">
        <v>1</v>
      </c>
      <c r="AV10" s="1">
        <v>1.5</v>
      </c>
      <c r="AW10" s="1">
        <f t="shared" si="3"/>
        <v>16</v>
      </c>
      <c r="BB10" s="4" t="s">
        <v>144</v>
      </c>
      <c r="BC10" s="2">
        <v>1.25</v>
      </c>
      <c r="BD10" s="1">
        <v>1</v>
      </c>
      <c r="BE10" s="1">
        <v>1</v>
      </c>
      <c r="BF10" s="1">
        <v>1</v>
      </c>
      <c r="BG10" s="1">
        <v>1</v>
      </c>
      <c r="BH10" s="1">
        <v>0.5</v>
      </c>
      <c r="BI10" s="1">
        <v>0.75</v>
      </c>
      <c r="BJ10" s="1">
        <v>1.5</v>
      </c>
      <c r="BK10" s="1">
        <v>1.5</v>
      </c>
      <c r="BL10" s="1">
        <v>1.5</v>
      </c>
      <c r="BM10" s="1">
        <v>1</v>
      </c>
      <c r="BN10" s="1">
        <v>1</v>
      </c>
      <c r="BO10" s="1">
        <v>1</v>
      </c>
      <c r="BP10" s="1">
        <v>1</v>
      </c>
      <c r="BQ10" s="1">
        <v>1</v>
      </c>
      <c r="BR10" s="1">
        <v>1</v>
      </c>
      <c r="BS10" s="1">
        <f t="shared" si="0"/>
        <v>17</v>
      </c>
    </row>
    <row r="11" spans="3:71" x14ac:dyDescent="0.25">
      <c r="C11" s="4" t="s">
        <v>146</v>
      </c>
      <c r="D11" s="2">
        <v>2</v>
      </c>
      <c r="E11" s="1">
        <v>1</v>
      </c>
      <c r="F11" s="1">
        <v>2</v>
      </c>
      <c r="G11" s="1">
        <v>2</v>
      </c>
      <c r="H11" s="1">
        <v>2</v>
      </c>
      <c r="I11" s="1">
        <v>1.5</v>
      </c>
      <c r="J11" s="1">
        <v>1.5</v>
      </c>
      <c r="K11" s="1">
        <v>0</v>
      </c>
      <c r="L11" s="1">
        <v>3</v>
      </c>
      <c r="M11" s="1">
        <v>0.5</v>
      </c>
      <c r="N11" s="1">
        <v>2</v>
      </c>
      <c r="O11" s="1">
        <f t="shared" si="1"/>
        <v>17.5</v>
      </c>
      <c r="T11" s="4" t="s">
        <v>146</v>
      </c>
      <c r="U11" s="2">
        <v>3.5</v>
      </c>
      <c r="V11" s="1">
        <v>1.5</v>
      </c>
      <c r="W11" s="1">
        <v>1</v>
      </c>
      <c r="X11" s="1">
        <v>2</v>
      </c>
      <c r="Y11" s="1">
        <v>1</v>
      </c>
      <c r="Z11" s="1">
        <v>1</v>
      </c>
      <c r="AA11" s="1">
        <v>2</v>
      </c>
      <c r="AB11" s="1">
        <v>1.5</v>
      </c>
      <c r="AC11" s="1">
        <v>0</v>
      </c>
      <c r="AD11" s="1">
        <v>0</v>
      </c>
      <c r="AE11" s="1">
        <v>3</v>
      </c>
      <c r="AF11" s="1">
        <f t="shared" si="2"/>
        <v>16.5</v>
      </c>
      <c r="AK11" s="4" t="s">
        <v>145</v>
      </c>
      <c r="AL11" s="2">
        <v>0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1</v>
      </c>
      <c r="AS11" s="1">
        <v>2</v>
      </c>
      <c r="AT11" s="1">
        <v>1.5</v>
      </c>
      <c r="AU11" s="1">
        <v>2</v>
      </c>
      <c r="AV11" s="1">
        <v>1.5</v>
      </c>
      <c r="AW11" s="1">
        <f t="shared" si="3"/>
        <v>18</v>
      </c>
      <c r="BB11" s="4" t="s">
        <v>145</v>
      </c>
      <c r="BC11" s="2">
        <v>1.25</v>
      </c>
      <c r="BD11" s="1">
        <v>0.5</v>
      </c>
      <c r="BE11" s="1">
        <v>1</v>
      </c>
      <c r="BF11" s="1">
        <v>2</v>
      </c>
      <c r="BG11" s="1">
        <v>1</v>
      </c>
      <c r="BH11" s="1">
        <v>0.75</v>
      </c>
      <c r="BI11" s="1">
        <v>0.5</v>
      </c>
      <c r="BJ11" s="1">
        <v>1.5</v>
      </c>
      <c r="BK11" s="1">
        <v>1.5</v>
      </c>
      <c r="BL11" s="1">
        <v>1.5</v>
      </c>
      <c r="BM11" s="1">
        <v>1</v>
      </c>
      <c r="BN11" s="1">
        <v>2</v>
      </c>
      <c r="BO11" s="1">
        <v>1</v>
      </c>
      <c r="BP11" s="1">
        <v>1</v>
      </c>
      <c r="BQ11" s="1">
        <v>0.25</v>
      </c>
      <c r="BR11" s="1">
        <v>0.25</v>
      </c>
      <c r="BS11" s="1">
        <f t="shared" si="0"/>
        <v>17</v>
      </c>
    </row>
    <row r="12" spans="3:71" x14ac:dyDescent="0.25">
      <c r="C12" s="4" t="s">
        <v>147</v>
      </c>
      <c r="D12" s="2">
        <v>0.75</v>
      </c>
      <c r="E12" s="1">
        <v>0</v>
      </c>
      <c r="F12" s="1">
        <v>2.5</v>
      </c>
      <c r="G12" s="1">
        <v>2</v>
      </c>
      <c r="H12" s="1">
        <v>1</v>
      </c>
      <c r="I12" s="1">
        <v>0.5</v>
      </c>
      <c r="J12" s="1">
        <v>0</v>
      </c>
      <c r="K12" s="1">
        <v>0</v>
      </c>
      <c r="L12" s="1">
        <v>3</v>
      </c>
      <c r="M12" s="1">
        <v>0.5</v>
      </c>
      <c r="N12" s="1">
        <v>2</v>
      </c>
      <c r="O12" s="1">
        <f t="shared" si="1"/>
        <v>12.25</v>
      </c>
      <c r="T12" s="4" t="s">
        <v>147</v>
      </c>
      <c r="U12" s="2">
        <v>1.5</v>
      </c>
      <c r="V12" s="1">
        <v>1.5</v>
      </c>
      <c r="W12" s="1">
        <v>1</v>
      </c>
      <c r="X12" s="1">
        <v>2</v>
      </c>
      <c r="Y12" s="1">
        <v>1</v>
      </c>
      <c r="Z12" s="1">
        <v>1</v>
      </c>
      <c r="AA12" s="1">
        <v>2</v>
      </c>
      <c r="AB12" s="1">
        <v>0.5</v>
      </c>
      <c r="AC12" s="1">
        <v>0</v>
      </c>
      <c r="AD12" s="1">
        <v>0</v>
      </c>
      <c r="AE12" s="1">
        <v>1</v>
      </c>
      <c r="AF12" s="1">
        <f t="shared" si="2"/>
        <v>11.5</v>
      </c>
      <c r="AK12" s="4" t="s">
        <v>146</v>
      </c>
      <c r="AL12" s="2">
        <v>1</v>
      </c>
      <c r="AM12" s="1">
        <v>2</v>
      </c>
      <c r="AN12" s="1">
        <v>2.5</v>
      </c>
      <c r="AO12" s="1">
        <v>2</v>
      </c>
      <c r="AP12" s="1">
        <v>2</v>
      </c>
      <c r="AQ12" s="1">
        <v>2</v>
      </c>
      <c r="AR12" s="1">
        <v>1.5</v>
      </c>
      <c r="AS12" s="1">
        <v>2</v>
      </c>
      <c r="AT12" s="1">
        <v>1.5</v>
      </c>
      <c r="AU12" s="1">
        <v>2</v>
      </c>
      <c r="AV12" s="1">
        <v>1.5</v>
      </c>
      <c r="AW12" s="1">
        <f t="shared" si="3"/>
        <v>20</v>
      </c>
      <c r="BB12" s="4" t="s">
        <v>146</v>
      </c>
      <c r="BC12" s="2">
        <v>1</v>
      </c>
      <c r="BD12" s="1">
        <v>1</v>
      </c>
      <c r="BE12" s="1">
        <v>1</v>
      </c>
      <c r="BF12" s="1">
        <v>1</v>
      </c>
      <c r="BG12" s="1">
        <v>0</v>
      </c>
      <c r="BH12" s="1">
        <v>0.75</v>
      </c>
      <c r="BI12" s="1">
        <v>0.5</v>
      </c>
      <c r="BJ12" s="1">
        <v>1.5</v>
      </c>
      <c r="BK12" s="1">
        <v>1.5</v>
      </c>
      <c r="BL12" s="1">
        <v>1.5</v>
      </c>
      <c r="BM12" s="1">
        <v>1</v>
      </c>
      <c r="BN12" s="1">
        <v>2</v>
      </c>
      <c r="BO12" s="1">
        <v>0</v>
      </c>
      <c r="BP12" s="1">
        <v>1</v>
      </c>
      <c r="BQ12" s="1">
        <v>0.75</v>
      </c>
      <c r="BR12" s="1">
        <v>0</v>
      </c>
      <c r="BS12" s="1">
        <f t="shared" si="0"/>
        <v>14.5</v>
      </c>
    </row>
    <row r="13" spans="3:71" x14ac:dyDescent="0.25">
      <c r="C13" s="4" t="s">
        <v>148</v>
      </c>
      <c r="D13" s="2">
        <v>2</v>
      </c>
      <c r="E13" s="1">
        <v>0</v>
      </c>
      <c r="F13" s="1">
        <v>2</v>
      </c>
      <c r="G13" s="1">
        <v>2</v>
      </c>
      <c r="H13" s="1">
        <v>1</v>
      </c>
      <c r="I13" s="1">
        <v>1</v>
      </c>
      <c r="J13" s="1">
        <v>1.5</v>
      </c>
      <c r="K13" s="1">
        <v>1</v>
      </c>
      <c r="L13" s="1">
        <v>2</v>
      </c>
      <c r="M13" s="1">
        <v>0.5</v>
      </c>
      <c r="N13" s="1">
        <v>2</v>
      </c>
      <c r="O13" s="1">
        <f t="shared" si="1"/>
        <v>15</v>
      </c>
      <c r="T13" s="4" t="s">
        <v>148</v>
      </c>
      <c r="U13" s="2">
        <v>2.5</v>
      </c>
      <c r="V13" s="1">
        <v>1.5</v>
      </c>
      <c r="W13" s="1">
        <v>1</v>
      </c>
      <c r="X13" s="1">
        <v>1</v>
      </c>
      <c r="Y13" s="1">
        <v>0</v>
      </c>
      <c r="Z13" s="1">
        <v>1</v>
      </c>
      <c r="AA13" s="1">
        <v>2</v>
      </c>
      <c r="AB13" s="1">
        <v>1.5</v>
      </c>
      <c r="AC13" s="1">
        <v>0</v>
      </c>
      <c r="AD13" s="1">
        <v>0</v>
      </c>
      <c r="AE13" s="1">
        <v>0</v>
      </c>
      <c r="AF13" s="1">
        <f t="shared" si="2"/>
        <v>10.5</v>
      </c>
      <c r="AK13" s="4" t="s">
        <v>147</v>
      </c>
      <c r="AL13" s="2">
        <v>0.5</v>
      </c>
      <c r="AM13" s="1">
        <v>2</v>
      </c>
      <c r="AN13" s="1">
        <v>2.25</v>
      </c>
      <c r="AO13" s="1">
        <v>2</v>
      </c>
      <c r="AP13" s="1">
        <v>2</v>
      </c>
      <c r="AQ13" s="1">
        <v>1</v>
      </c>
      <c r="AR13" s="1">
        <v>1.25</v>
      </c>
      <c r="AS13" s="1">
        <v>2</v>
      </c>
      <c r="AT13" s="1">
        <v>1.5</v>
      </c>
      <c r="AU13" s="1">
        <v>0</v>
      </c>
      <c r="AV13" s="1">
        <v>1</v>
      </c>
      <c r="AW13" s="1">
        <f t="shared" si="3"/>
        <v>15.5</v>
      </c>
      <c r="BB13" s="4" t="s">
        <v>147</v>
      </c>
      <c r="BC13" s="2">
        <v>1</v>
      </c>
      <c r="BD13" s="1">
        <v>1</v>
      </c>
      <c r="BE13" s="1">
        <v>0.5</v>
      </c>
      <c r="BF13" s="1">
        <v>1</v>
      </c>
      <c r="BG13" s="1">
        <v>0</v>
      </c>
      <c r="BH13" s="1">
        <v>0.5</v>
      </c>
      <c r="BI13" s="1">
        <v>0</v>
      </c>
      <c r="BJ13" s="1">
        <v>0</v>
      </c>
      <c r="BK13" s="1">
        <v>0.5</v>
      </c>
      <c r="BL13" s="1">
        <v>1.5</v>
      </c>
      <c r="BM13" s="1">
        <v>0.5</v>
      </c>
      <c r="BN13" s="1">
        <v>0</v>
      </c>
      <c r="BO13" s="1">
        <v>1</v>
      </c>
      <c r="BP13" s="1">
        <v>0.5</v>
      </c>
      <c r="BQ13" s="1">
        <v>0</v>
      </c>
      <c r="BR13" s="1">
        <v>0</v>
      </c>
      <c r="BS13" s="1">
        <f t="shared" si="0"/>
        <v>8</v>
      </c>
    </row>
    <row r="14" spans="3:71" x14ac:dyDescent="0.25">
      <c r="C14" s="4" t="s">
        <v>149</v>
      </c>
      <c r="D14" s="2">
        <v>0.5</v>
      </c>
      <c r="E14" s="1">
        <v>0</v>
      </c>
      <c r="F14" s="1">
        <v>0.5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2</v>
      </c>
      <c r="M14" s="1">
        <v>0.5</v>
      </c>
      <c r="N14" s="1">
        <v>2</v>
      </c>
      <c r="O14" s="1">
        <f>SUM(D14:N14)</f>
        <v>6.5</v>
      </c>
      <c r="T14" s="4" t="s">
        <v>149</v>
      </c>
      <c r="U14" s="2">
        <v>3.5</v>
      </c>
      <c r="V14" s="1">
        <v>1.5</v>
      </c>
      <c r="W14" s="1">
        <v>1</v>
      </c>
      <c r="X14" s="1">
        <v>0</v>
      </c>
      <c r="Y14" s="1">
        <v>0</v>
      </c>
      <c r="Z14" s="1">
        <v>1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f>SUM(U14:AE14)</f>
        <v>8</v>
      </c>
      <c r="AK14" s="4" t="s">
        <v>148</v>
      </c>
      <c r="AL14" s="2">
        <v>0.5</v>
      </c>
      <c r="AM14" s="1">
        <v>2</v>
      </c>
      <c r="AN14" s="1">
        <v>2.5</v>
      </c>
      <c r="AO14" s="1">
        <v>2</v>
      </c>
      <c r="AP14" s="1">
        <v>2</v>
      </c>
      <c r="AQ14" s="1">
        <v>1</v>
      </c>
      <c r="AR14" s="1">
        <v>1.5</v>
      </c>
      <c r="AS14" s="1">
        <v>2</v>
      </c>
      <c r="AT14" s="1">
        <v>1.5</v>
      </c>
      <c r="AU14" s="1">
        <v>2</v>
      </c>
      <c r="AV14" s="1">
        <v>1.5</v>
      </c>
      <c r="AW14" s="1">
        <f t="shared" si="3"/>
        <v>18.5</v>
      </c>
      <c r="BB14" s="4" t="s">
        <v>148</v>
      </c>
      <c r="BC14" s="2">
        <v>1.5</v>
      </c>
      <c r="BD14" s="1">
        <v>0.75</v>
      </c>
      <c r="BE14" s="1">
        <v>0</v>
      </c>
      <c r="BF14" s="1">
        <v>0</v>
      </c>
      <c r="BG14" s="1">
        <v>1</v>
      </c>
      <c r="BH14" s="1">
        <v>0.75</v>
      </c>
      <c r="BI14" s="1">
        <v>0</v>
      </c>
      <c r="BJ14" s="1">
        <v>0</v>
      </c>
      <c r="BK14" s="1">
        <v>1.5</v>
      </c>
      <c r="BL14" s="1">
        <v>0.5</v>
      </c>
      <c r="BM14" s="1">
        <v>0.5</v>
      </c>
      <c r="BN14" s="1">
        <v>0</v>
      </c>
      <c r="BO14" s="1">
        <v>0</v>
      </c>
      <c r="BP14" s="1">
        <v>1</v>
      </c>
      <c r="BQ14" s="1">
        <v>0</v>
      </c>
      <c r="BR14" s="1">
        <v>0</v>
      </c>
      <c r="BS14" s="1">
        <f t="shared" si="0"/>
        <v>7.5</v>
      </c>
    </row>
    <row r="15" spans="3:71" x14ac:dyDescent="0.25">
      <c r="C15" s="4" t="s">
        <v>150</v>
      </c>
      <c r="D15" s="2">
        <v>1</v>
      </c>
      <c r="E15" s="1">
        <v>0</v>
      </c>
      <c r="F15" s="1">
        <v>2</v>
      </c>
      <c r="G15" s="1">
        <v>2</v>
      </c>
      <c r="H15" s="1">
        <v>1</v>
      </c>
      <c r="I15" s="1">
        <v>1.5</v>
      </c>
      <c r="J15" s="1">
        <v>1.5</v>
      </c>
      <c r="K15" s="1">
        <v>0</v>
      </c>
      <c r="L15" s="1">
        <v>3</v>
      </c>
      <c r="M15" s="1">
        <v>0.5</v>
      </c>
      <c r="N15" s="1">
        <v>2</v>
      </c>
      <c r="O15" s="1">
        <f t="shared" ref="O15:O23" si="4">SUM(D15:N15)</f>
        <v>14.5</v>
      </c>
      <c r="T15" s="4" t="s">
        <v>150</v>
      </c>
      <c r="U15" s="2">
        <v>3.5</v>
      </c>
      <c r="V15" s="1">
        <v>1.5</v>
      </c>
      <c r="W15" s="1">
        <v>1</v>
      </c>
      <c r="X15" s="1">
        <v>1.75</v>
      </c>
      <c r="Y15" s="1">
        <v>1</v>
      </c>
      <c r="Z15" s="1">
        <v>1</v>
      </c>
      <c r="AA15" s="1">
        <v>2</v>
      </c>
      <c r="AB15" s="1">
        <v>1.5</v>
      </c>
      <c r="AC15" s="1">
        <v>2</v>
      </c>
      <c r="AD15" s="1">
        <v>1.5</v>
      </c>
      <c r="AE15" s="1">
        <v>1</v>
      </c>
      <c r="AF15" s="1">
        <f t="shared" ref="AF15:AF23" si="5">SUM(U15:AE15)</f>
        <v>17.75</v>
      </c>
      <c r="AK15" s="4" t="s">
        <v>149</v>
      </c>
      <c r="AL15" s="2">
        <v>1</v>
      </c>
      <c r="AM15" s="1">
        <v>1.25</v>
      </c>
      <c r="AN15" s="1">
        <v>2</v>
      </c>
      <c r="AO15" s="1">
        <v>0</v>
      </c>
      <c r="AP15" s="1">
        <v>2</v>
      </c>
      <c r="AQ15" s="1">
        <v>2</v>
      </c>
      <c r="AR15" s="1">
        <v>1.5</v>
      </c>
      <c r="AS15" s="1">
        <v>2</v>
      </c>
      <c r="AT15" s="1">
        <v>1.5</v>
      </c>
      <c r="AU15" s="1">
        <v>2</v>
      </c>
      <c r="AV15" s="1">
        <v>1</v>
      </c>
      <c r="AW15" s="1">
        <f>SUM(AL15:AV15)</f>
        <v>16.25</v>
      </c>
      <c r="BB15" s="4" t="s">
        <v>149</v>
      </c>
      <c r="BC15" s="2">
        <v>1.5</v>
      </c>
      <c r="BD15" s="1">
        <v>0</v>
      </c>
      <c r="BE15" s="1">
        <v>0</v>
      </c>
      <c r="BF15" s="1">
        <v>1</v>
      </c>
      <c r="BG15" s="1">
        <v>1</v>
      </c>
      <c r="BH15" s="1">
        <v>0</v>
      </c>
      <c r="BI15" s="1">
        <v>0</v>
      </c>
      <c r="BJ15" s="1">
        <v>0</v>
      </c>
      <c r="BK15" s="1">
        <v>1.5</v>
      </c>
      <c r="BL15" s="1">
        <v>1.5</v>
      </c>
      <c r="BM15" s="1">
        <v>0</v>
      </c>
      <c r="BN15" s="1">
        <v>1</v>
      </c>
      <c r="BO15" s="1">
        <v>0</v>
      </c>
      <c r="BP15" s="1">
        <v>0.5</v>
      </c>
      <c r="BQ15" s="1">
        <v>0</v>
      </c>
      <c r="BR15" s="1">
        <v>0</v>
      </c>
      <c r="BS15" s="1">
        <f t="shared" si="0"/>
        <v>8</v>
      </c>
    </row>
    <row r="16" spans="3:71" x14ac:dyDescent="0.25">
      <c r="C16" s="4" t="s">
        <v>151</v>
      </c>
      <c r="D16" s="2">
        <v>2</v>
      </c>
      <c r="E16" s="1">
        <v>2</v>
      </c>
      <c r="F16" s="1">
        <v>1</v>
      </c>
      <c r="G16" s="1">
        <v>1</v>
      </c>
      <c r="H16" s="1">
        <v>1</v>
      </c>
      <c r="I16" s="1">
        <v>1.5</v>
      </c>
      <c r="J16" s="1">
        <v>0</v>
      </c>
      <c r="K16" s="1">
        <v>1</v>
      </c>
      <c r="L16" s="1">
        <v>3</v>
      </c>
      <c r="M16" s="1">
        <v>0.5</v>
      </c>
      <c r="N16" s="1">
        <v>2</v>
      </c>
      <c r="O16" s="1">
        <f t="shared" si="4"/>
        <v>15</v>
      </c>
      <c r="T16" s="4" t="s">
        <v>151</v>
      </c>
      <c r="U16" s="2">
        <v>3.5</v>
      </c>
      <c r="V16" s="1">
        <v>1.5</v>
      </c>
      <c r="W16" s="1">
        <v>1</v>
      </c>
      <c r="X16" s="1">
        <v>1</v>
      </c>
      <c r="Y16" s="1">
        <v>1</v>
      </c>
      <c r="Z16" s="1">
        <v>1</v>
      </c>
      <c r="AA16" s="1">
        <v>0</v>
      </c>
      <c r="AB16" s="1">
        <v>1.5</v>
      </c>
      <c r="AC16" s="1">
        <v>0</v>
      </c>
      <c r="AD16" s="1">
        <v>1.5</v>
      </c>
      <c r="AE16" s="1">
        <v>3</v>
      </c>
      <c r="AF16" s="1">
        <f t="shared" si="5"/>
        <v>15</v>
      </c>
      <c r="AK16" s="4" t="s">
        <v>150</v>
      </c>
      <c r="AL16" s="2">
        <v>1</v>
      </c>
      <c r="AM16" s="1">
        <v>2</v>
      </c>
      <c r="AN16" s="1">
        <v>2.25</v>
      </c>
      <c r="AO16" s="1">
        <v>2</v>
      </c>
      <c r="AP16" s="1">
        <v>2</v>
      </c>
      <c r="AQ16" s="1">
        <v>2</v>
      </c>
      <c r="AR16" s="1">
        <v>1</v>
      </c>
      <c r="AS16" s="1">
        <v>2</v>
      </c>
      <c r="AT16" s="1">
        <v>1</v>
      </c>
      <c r="AU16" s="1">
        <v>2</v>
      </c>
      <c r="AV16" s="1">
        <v>1.5</v>
      </c>
      <c r="AW16" s="1">
        <f t="shared" ref="AW16:AW23" si="6">SUM(AL16:AV16)</f>
        <v>18.75</v>
      </c>
      <c r="BB16" s="4" t="s">
        <v>150</v>
      </c>
      <c r="BC16" s="2">
        <v>1.25</v>
      </c>
      <c r="BD16" s="1">
        <v>1</v>
      </c>
      <c r="BE16" s="1">
        <v>1</v>
      </c>
      <c r="BF16" s="1">
        <v>2</v>
      </c>
      <c r="BG16" s="1">
        <v>0</v>
      </c>
      <c r="BH16" s="1">
        <v>0</v>
      </c>
      <c r="BI16" s="1">
        <v>0</v>
      </c>
      <c r="BJ16" s="1">
        <v>1.5</v>
      </c>
      <c r="BK16" s="1">
        <v>1.5</v>
      </c>
      <c r="BL16" s="1">
        <v>0.5</v>
      </c>
      <c r="BM16" s="1">
        <v>0</v>
      </c>
      <c r="BN16" s="1">
        <v>0</v>
      </c>
      <c r="BO16" s="1">
        <v>1</v>
      </c>
      <c r="BP16" s="1">
        <v>0.25</v>
      </c>
      <c r="BQ16" s="1">
        <v>0</v>
      </c>
      <c r="BR16" s="1">
        <v>0</v>
      </c>
      <c r="BS16" s="1">
        <f t="shared" si="0"/>
        <v>10</v>
      </c>
    </row>
    <row r="17" spans="3:74" x14ac:dyDescent="0.25">
      <c r="C17" s="4" t="s">
        <v>152</v>
      </c>
      <c r="D17" s="2">
        <v>1</v>
      </c>
      <c r="E17" s="1">
        <v>2</v>
      </c>
      <c r="F17" s="1">
        <v>1</v>
      </c>
      <c r="G17" s="1">
        <v>2</v>
      </c>
      <c r="H17" s="1">
        <v>2</v>
      </c>
      <c r="I17" s="1">
        <v>1.5</v>
      </c>
      <c r="J17" s="1">
        <v>0</v>
      </c>
      <c r="K17" s="1">
        <v>0</v>
      </c>
      <c r="L17" s="1">
        <v>3</v>
      </c>
      <c r="M17" s="1">
        <v>0.5</v>
      </c>
      <c r="N17" s="1">
        <v>2</v>
      </c>
      <c r="O17" s="1">
        <f t="shared" si="4"/>
        <v>15</v>
      </c>
      <c r="T17" s="4" t="s">
        <v>152</v>
      </c>
      <c r="U17" s="2">
        <v>3.5</v>
      </c>
      <c r="V17" s="1">
        <v>1.5</v>
      </c>
      <c r="W17" s="1">
        <v>1</v>
      </c>
      <c r="X17" s="1">
        <v>2</v>
      </c>
      <c r="Y17" s="1">
        <v>0</v>
      </c>
      <c r="Z17" s="1">
        <v>1</v>
      </c>
      <c r="AA17" s="1">
        <v>0</v>
      </c>
      <c r="AB17" s="1">
        <v>1.5</v>
      </c>
      <c r="AC17" s="1">
        <v>0</v>
      </c>
      <c r="AD17" s="1">
        <v>0</v>
      </c>
      <c r="AE17" s="1">
        <v>0</v>
      </c>
      <c r="AF17" s="1">
        <f t="shared" si="5"/>
        <v>10.5</v>
      </c>
      <c r="AK17" s="4" t="s">
        <v>151</v>
      </c>
      <c r="AL17" s="2">
        <v>1</v>
      </c>
      <c r="AM17" s="1">
        <v>2</v>
      </c>
      <c r="AN17" s="1">
        <v>2.5</v>
      </c>
      <c r="AO17" s="1">
        <v>2</v>
      </c>
      <c r="AP17" s="1">
        <v>2</v>
      </c>
      <c r="AQ17" s="1">
        <v>1</v>
      </c>
      <c r="AR17" s="1">
        <v>1.5</v>
      </c>
      <c r="AS17" s="1">
        <v>2</v>
      </c>
      <c r="AT17" s="1">
        <v>1.5</v>
      </c>
      <c r="AU17" s="1">
        <v>2</v>
      </c>
      <c r="AV17" s="1">
        <v>1.5</v>
      </c>
      <c r="AW17" s="1">
        <f t="shared" si="6"/>
        <v>19</v>
      </c>
      <c r="BB17" s="4" t="s">
        <v>151</v>
      </c>
      <c r="BC17" s="2">
        <v>1</v>
      </c>
      <c r="BD17" s="1">
        <v>1</v>
      </c>
      <c r="BE17" s="1">
        <v>1</v>
      </c>
      <c r="BF17" s="1">
        <v>2</v>
      </c>
      <c r="BG17" s="1">
        <v>0</v>
      </c>
      <c r="BH17" s="1">
        <v>0.75</v>
      </c>
      <c r="BI17" s="1">
        <v>0.25</v>
      </c>
      <c r="BJ17" s="1">
        <v>1.5</v>
      </c>
      <c r="BK17" s="1">
        <v>1.5</v>
      </c>
      <c r="BL17" s="1">
        <v>1.5</v>
      </c>
      <c r="BM17" s="1">
        <v>1</v>
      </c>
      <c r="BN17" s="1">
        <v>1</v>
      </c>
      <c r="BO17" s="1">
        <v>0.5</v>
      </c>
      <c r="BP17" s="1">
        <v>1</v>
      </c>
      <c r="BQ17" s="1">
        <v>0</v>
      </c>
      <c r="BR17" s="1">
        <v>1</v>
      </c>
      <c r="BS17" s="1">
        <f t="shared" si="0"/>
        <v>15</v>
      </c>
    </row>
    <row r="18" spans="3:74" x14ac:dyDescent="0.25">
      <c r="C18" s="4" t="s">
        <v>153</v>
      </c>
      <c r="D18" s="2">
        <v>1.5</v>
      </c>
      <c r="E18" s="1">
        <v>1</v>
      </c>
      <c r="F18" s="1">
        <v>1.5</v>
      </c>
      <c r="G18" s="1">
        <v>2</v>
      </c>
      <c r="H18" s="1">
        <v>1</v>
      </c>
      <c r="I18" s="1">
        <v>1</v>
      </c>
      <c r="J18" s="1">
        <v>0</v>
      </c>
      <c r="K18" s="1">
        <v>0</v>
      </c>
      <c r="L18" s="1">
        <v>3</v>
      </c>
      <c r="M18" s="1">
        <v>0.5</v>
      </c>
      <c r="N18" s="1">
        <v>2</v>
      </c>
      <c r="O18" s="1">
        <f t="shared" si="4"/>
        <v>13.5</v>
      </c>
      <c r="T18" s="4" t="s">
        <v>153</v>
      </c>
      <c r="U18" s="2">
        <v>3</v>
      </c>
      <c r="V18" s="1">
        <v>1.5</v>
      </c>
      <c r="W18" s="1">
        <v>1</v>
      </c>
      <c r="X18" s="1">
        <v>1</v>
      </c>
      <c r="Y18" s="1">
        <v>1</v>
      </c>
      <c r="Z18" s="1">
        <v>1</v>
      </c>
      <c r="AA18" s="1">
        <v>0</v>
      </c>
      <c r="AB18" s="1">
        <v>0.5</v>
      </c>
      <c r="AC18" s="1">
        <v>0</v>
      </c>
      <c r="AD18" s="1">
        <v>0</v>
      </c>
      <c r="AE18" s="1">
        <v>3</v>
      </c>
      <c r="AF18" s="1">
        <f t="shared" si="5"/>
        <v>12</v>
      </c>
      <c r="AK18" s="4" t="s">
        <v>152</v>
      </c>
      <c r="AL18" s="2">
        <v>1</v>
      </c>
      <c r="AM18" s="1">
        <v>2</v>
      </c>
      <c r="AN18" s="1">
        <v>2.5</v>
      </c>
      <c r="AO18" s="1">
        <v>2</v>
      </c>
      <c r="AP18" s="1">
        <v>2</v>
      </c>
      <c r="AQ18" s="1">
        <v>2</v>
      </c>
      <c r="AR18" s="1">
        <v>1.5</v>
      </c>
      <c r="AS18" s="1">
        <v>2</v>
      </c>
      <c r="AT18" s="1">
        <v>1.5</v>
      </c>
      <c r="AU18" s="1">
        <v>2</v>
      </c>
      <c r="AV18" s="1">
        <v>1.5</v>
      </c>
      <c r="AW18" s="1">
        <f t="shared" si="6"/>
        <v>20</v>
      </c>
      <c r="BB18" s="4" t="s">
        <v>152</v>
      </c>
      <c r="BC18" s="2">
        <v>1</v>
      </c>
      <c r="BD18" s="1">
        <v>1</v>
      </c>
      <c r="BE18" s="1">
        <v>1</v>
      </c>
      <c r="BF18" s="1">
        <v>1</v>
      </c>
      <c r="BG18" s="1">
        <v>1</v>
      </c>
      <c r="BH18" s="1">
        <v>0.75</v>
      </c>
      <c r="BI18" s="1">
        <v>0.5</v>
      </c>
      <c r="BJ18" s="1">
        <v>1.5</v>
      </c>
      <c r="BK18" s="1">
        <v>1.5</v>
      </c>
      <c r="BL18" s="1">
        <v>1.5</v>
      </c>
      <c r="BM18" s="1">
        <v>0.5</v>
      </c>
      <c r="BN18" s="1">
        <v>2</v>
      </c>
      <c r="BO18" s="1">
        <v>0</v>
      </c>
      <c r="BP18" s="1">
        <v>1</v>
      </c>
      <c r="BQ18" s="1">
        <v>0.25</v>
      </c>
      <c r="BR18" s="1">
        <v>1</v>
      </c>
      <c r="BS18" s="1">
        <f t="shared" si="0"/>
        <v>15.5</v>
      </c>
    </row>
    <row r="19" spans="3:74" x14ac:dyDescent="0.25">
      <c r="C19" s="4" t="s">
        <v>154</v>
      </c>
      <c r="D19" s="2">
        <v>1</v>
      </c>
      <c r="E19" s="1">
        <v>0</v>
      </c>
      <c r="F19" s="1">
        <v>1.5</v>
      </c>
      <c r="G19" s="1">
        <v>1</v>
      </c>
      <c r="H19" s="1">
        <v>1</v>
      </c>
      <c r="I19" s="1">
        <v>0</v>
      </c>
      <c r="J19" s="1">
        <v>0.75</v>
      </c>
      <c r="K19" s="1">
        <v>0</v>
      </c>
      <c r="L19" s="1">
        <v>2</v>
      </c>
      <c r="M19" s="1">
        <v>0.5</v>
      </c>
      <c r="N19" s="1">
        <v>2</v>
      </c>
      <c r="O19" s="1">
        <f t="shared" si="4"/>
        <v>9.75</v>
      </c>
      <c r="T19" s="4" t="s">
        <v>154</v>
      </c>
      <c r="U19" s="2">
        <v>3.5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2</v>
      </c>
      <c r="AB19" s="1">
        <v>0</v>
      </c>
      <c r="AC19" s="1">
        <v>0</v>
      </c>
      <c r="AD19" s="1">
        <v>0.25</v>
      </c>
      <c r="AE19" s="1">
        <v>1</v>
      </c>
      <c r="AF19" s="1">
        <f t="shared" si="5"/>
        <v>6.75</v>
      </c>
      <c r="AK19" s="4" t="s">
        <v>153</v>
      </c>
      <c r="AL19" s="2">
        <v>1</v>
      </c>
      <c r="AM19" s="1">
        <v>2</v>
      </c>
      <c r="AN19" s="1">
        <v>2.5</v>
      </c>
      <c r="AO19" s="1">
        <v>2</v>
      </c>
      <c r="AP19" s="1">
        <v>2</v>
      </c>
      <c r="AQ19" s="1">
        <v>2</v>
      </c>
      <c r="AR19" s="1">
        <v>1</v>
      </c>
      <c r="AS19" s="1">
        <v>2</v>
      </c>
      <c r="AT19" s="1">
        <v>1</v>
      </c>
      <c r="AU19" s="1">
        <v>2</v>
      </c>
      <c r="AV19" s="1">
        <v>1.5</v>
      </c>
      <c r="AW19" s="1">
        <f t="shared" si="6"/>
        <v>19</v>
      </c>
      <c r="BB19" s="4" t="s">
        <v>153</v>
      </c>
      <c r="BC19" s="2">
        <v>1.5</v>
      </c>
      <c r="BD19" s="1">
        <v>1</v>
      </c>
      <c r="BE19" s="1">
        <v>0</v>
      </c>
      <c r="BF19" s="1">
        <v>2</v>
      </c>
      <c r="BG19" s="1">
        <v>0</v>
      </c>
      <c r="BH19" s="1">
        <v>0.75</v>
      </c>
      <c r="BI19" s="1">
        <v>0</v>
      </c>
      <c r="BJ19" s="1">
        <v>0</v>
      </c>
      <c r="BK19" s="1">
        <v>1.5</v>
      </c>
      <c r="BL19" s="1">
        <v>1.5</v>
      </c>
      <c r="BM19" s="1">
        <v>1</v>
      </c>
      <c r="BN19" s="1">
        <v>2</v>
      </c>
      <c r="BO19" s="1">
        <v>1</v>
      </c>
      <c r="BP19" s="1">
        <v>1</v>
      </c>
      <c r="BQ19" s="1">
        <v>1</v>
      </c>
      <c r="BR19" s="1">
        <v>1</v>
      </c>
      <c r="BS19" s="1">
        <f t="shared" si="0"/>
        <v>15.25</v>
      </c>
    </row>
    <row r="20" spans="3:74" x14ac:dyDescent="0.25">
      <c r="C20" s="4" t="s">
        <v>155</v>
      </c>
      <c r="D20" s="2">
        <v>1.5</v>
      </c>
      <c r="E20" s="1">
        <v>2</v>
      </c>
      <c r="F20" s="1">
        <v>2</v>
      </c>
      <c r="G20" s="1">
        <v>2</v>
      </c>
      <c r="H20" s="1">
        <v>1</v>
      </c>
      <c r="I20" s="1">
        <v>1.5</v>
      </c>
      <c r="J20" s="1">
        <v>0</v>
      </c>
      <c r="K20" s="1">
        <v>0</v>
      </c>
      <c r="L20" s="1">
        <v>3</v>
      </c>
      <c r="M20" s="1">
        <v>0.5</v>
      </c>
      <c r="N20" s="1">
        <v>2</v>
      </c>
      <c r="O20" s="1">
        <f t="shared" si="4"/>
        <v>15.5</v>
      </c>
      <c r="T20" s="4" t="s">
        <v>155</v>
      </c>
      <c r="U20" s="2">
        <v>3.5</v>
      </c>
      <c r="V20" s="1">
        <v>1.5</v>
      </c>
      <c r="W20" s="1">
        <v>1</v>
      </c>
      <c r="X20" s="1">
        <v>2</v>
      </c>
      <c r="Y20" s="1">
        <v>1</v>
      </c>
      <c r="Z20" s="1">
        <v>1</v>
      </c>
      <c r="AA20" s="1">
        <v>0</v>
      </c>
      <c r="AB20" s="1">
        <v>0.5</v>
      </c>
      <c r="AC20" s="1">
        <v>0</v>
      </c>
      <c r="AD20" s="1">
        <v>0</v>
      </c>
      <c r="AE20" s="1">
        <v>2</v>
      </c>
      <c r="AF20" s="1">
        <f t="shared" si="5"/>
        <v>12.5</v>
      </c>
      <c r="AK20" s="4" t="s">
        <v>154</v>
      </c>
      <c r="AL20" s="2">
        <v>0.5</v>
      </c>
      <c r="AM20" s="1">
        <v>0.5</v>
      </c>
      <c r="AN20" s="1">
        <v>1.5</v>
      </c>
      <c r="AO20" s="1">
        <v>2</v>
      </c>
      <c r="AP20" s="1">
        <v>0</v>
      </c>
      <c r="AQ20" s="1">
        <v>1</v>
      </c>
      <c r="AR20" s="1">
        <v>1</v>
      </c>
      <c r="AS20" s="1">
        <v>2</v>
      </c>
      <c r="AT20" s="1">
        <v>1.5</v>
      </c>
      <c r="AU20" s="1">
        <v>2</v>
      </c>
      <c r="AV20" s="1">
        <v>1</v>
      </c>
      <c r="AW20" s="1">
        <f t="shared" si="6"/>
        <v>13</v>
      </c>
      <c r="BB20" s="4" t="s">
        <v>154</v>
      </c>
      <c r="BC20" s="2">
        <v>1.5</v>
      </c>
      <c r="BD20" s="1">
        <v>0</v>
      </c>
      <c r="BE20" s="1">
        <v>0</v>
      </c>
      <c r="BF20" s="1">
        <v>0</v>
      </c>
      <c r="BG20" s="1">
        <v>0</v>
      </c>
      <c r="BH20" s="1">
        <v>0.25</v>
      </c>
      <c r="BI20" s="1">
        <v>0</v>
      </c>
      <c r="BJ20" s="1">
        <v>0</v>
      </c>
      <c r="BK20" s="1">
        <v>1.5</v>
      </c>
      <c r="BL20" s="1">
        <v>1.5</v>
      </c>
      <c r="BM20" s="1">
        <v>0</v>
      </c>
      <c r="BN20" s="1">
        <v>0</v>
      </c>
      <c r="BO20" s="1">
        <v>0</v>
      </c>
      <c r="BP20" s="1">
        <v>0.5</v>
      </c>
      <c r="BQ20" s="1">
        <v>0</v>
      </c>
      <c r="BR20" s="1">
        <v>0</v>
      </c>
      <c r="BS20" s="1">
        <f t="shared" si="0"/>
        <v>5.25</v>
      </c>
    </row>
    <row r="21" spans="3:74" x14ac:dyDescent="0.25">
      <c r="C21" s="4" t="s">
        <v>156</v>
      </c>
      <c r="D21" s="2">
        <v>1.5</v>
      </c>
      <c r="E21" s="1">
        <v>2</v>
      </c>
      <c r="F21" s="1">
        <v>1</v>
      </c>
      <c r="G21" s="1">
        <v>2</v>
      </c>
      <c r="H21" s="1">
        <v>2</v>
      </c>
      <c r="I21" s="1">
        <v>1.5</v>
      </c>
      <c r="J21" s="1">
        <v>0</v>
      </c>
      <c r="K21" s="1">
        <v>0</v>
      </c>
      <c r="L21" s="1">
        <v>3</v>
      </c>
      <c r="M21" s="1">
        <v>0.5</v>
      </c>
      <c r="N21" s="1">
        <v>2</v>
      </c>
      <c r="O21" s="1">
        <f t="shared" si="4"/>
        <v>15.5</v>
      </c>
      <c r="T21" s="4" t="s">
        <v>156</v>
      </c>
      <c r="U21" s="2">
        <v>3.5</v>
      </c>
      <c r="V21" s="1">
        <v>1.5</v>
      </c>
      <c r="W21" s="1">
        <v>1</v>
      </c>
      <c r="X21" s="1">
        <v>2</v>
      </c>
      <c r="Y21" s="1">
        <v>0</v>
      </c>
      <c r="Z21" s="1">
        <v>1</v>
      </c>
      <c r="AA21" s="1">
        <v>2</v>
      </c>
      <c r="AB21" s="1">
        <v>1.5</v>
      </c>
      <c r="AC21" s="1">
        <v>2</v>
      </c>
      <c r="AD21" s="1">
        <v>0.5</v>
      </c>
      <c r="AE21" s="1">
        <v>3</v>
      </c>
      <c r="AF21" s="1">
        <f t="shared" si="5"/>
        <v>18</v>
      </c>
      <c r="AK21" s="4" t="s">
        <v>155</v>
      </c>
      <c r="AL21" s="2">
        <v>1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1.5</v>
      </c>
      <c r="AS21" s="1">
        <v>2</v>
      </c>
      <c r="AT21" s="1">
        <v>1.5</v>
      </c>
      <c r="AU21" s="1">
        <v>2</v>
      </c>
      <c r="AV21" s="1">
        <v>1.5</v>
      </c>
      <c r="AW21" s="1">
        <f t="shared" si="6"/>
        <v>19.5</v>
      </c>
      <c r="BB21" s="4" t="s">
        <v>155</v>
      </c>
      <c r="BC21" s="2">
        <v>1</v>
      </c>
      <c r="BD21" s="1">
        <v>1</v>
      </c>
      <c r="BE21" s="1">
        <v>0</v>
      </c>
      <c r="BF21" s="1">
        <v>1</v>
      </c>
      <c r="BG21" s="1">
        <v>1</v>
      </c>
      <c r="BH21" s="1">
        <v>0.25</v>
      </c>
      <c r="BI21" s="1">
        <v>1</v>
      </c>
      <c r="BJ21" s="1">
        <v>0.25</v>
      </c>
      <c r="BK21" s="1">
        <v>1.5</v>
      </c>
      <c r="BL21" s="1">
        <v>1.5</v>
      </c>
      <c r="BM21" s="1">
        <v>0.5</v>
      </c>
      <c r="BN21" s="1">
        <v>2</v>
      </c>
      <c r="BO21" s="1">
        <v>0</v>
      </c>
      <c r="BP21" s="1">
        <v>1</v>
      </c>
      <c r="BQ21" s="1">
        <v>0.5</v>
      </c>
      <c r="BR21" s="1">
        <v>1</v>
      </c>
      <c r="BS21" s="1">
        <f t="shared" si="0"/>
        <v>13.5</v>
      </c>
    </row>
    <row r="22" spans="3:74" x14ac:dyDescent="0.25">
      <c r="C22" s="4" t="s">
        <v>157</v>
      </c>
      <c r="D22" s="2">
        <v>1.5</v>
      </c>
      <c r="E22" s="1">
        <v>1</v>
      </c>
      <c r="F22" s="1">
        <v>1.5</v>
      </c>
      <c r="G22" s="1">
        <v>2</v>
      </c>
      <c r="H22" s="1">
        <v>1</v>
      </c>
      <c r="I22" s="1">
        <v>1</v>
      </c>
      <c r="J22" s="1">
        <v>0</v>
      </c>
      <c r="K22" s="1">
        <v>1</v>
      </c>
      <c r="L22" s="1">
        <v>1</v>
      </c>
      <c r="M22" s="1">
        <v>0.5</v>
      </c>
      <c r="N22" s="1">
        <v>2</v>
      </c>
      <c r="O22" s="1">
        <f t="shared" si="4"/>
        <v>12.5</v>
      </c>
      <c r="T22" s="4" t="s">
        <v>157</v>
      </c>
      <c r="U22" s="2">
        <v>3.5</v>
      </c>
      <c r="V22" s="1">
        <v>1.5</v>
      </c>
      <c r="W22" s="1">
        <v>1</v>
      </c>
      <c r="X22" s="1">
        <v>1</v>
      </c>
      <c r="Y22" s="1">
        <v>0.5</v>
      </c>
      <c r="Z22" s="1">
        <v>1</v>
      </c>
      <c r="AA22" s="1">
        <v>1</v>
      </c>
      <c r="AB22" s="1">
        <v>1</v>
      </c>
      <c r="AC22" s="1">
        <v>2</v>
      </c>
      <c r="AD22" s="1">
        <v>0.75</v>
      </c>
      <c r="AE22" s="1">
        <v>0</v>
      </c>
      <c r="AF22" s="1">
        <f t="shared" si="5"/>
        <v>13.25</v>
      </c>
      <c r="AK22" s="4" t="s">
        <v>156</v>
      </c>
      <c r="AL22" s="2">
        <v>1</v>
      </c>
      <c r="AM22" s="1">
        <v>2</v>
      </c>
      <c r="AN22" s="1">
        <v>2.5</v>
      </c>
      <c r="AO22" s="1">
        <v>2</v>
      </c>
      <c r="AP22" s="1">
        <v>2</v>
      </c>
      <c r="AQ22" s="1">
        <v>2</v>
      </c>
      <c r="AR22" s="1">
        <v>1.5</v>
      </c>
      <c r="AS22" s="1">
        <v>2</v>
      </c>
      <c r="AT22" s="1">
        <v>1.5</v>
      </c>
      <c r="AU22" s="1">
        <v>2</v>
      </c>
      <c r="AV22" s="1">
        <v>1.5</v>
      </c>
      <c r="AW22" s="1">
        <f t="shared" si="6"/>
        <v>20</v>
      </c>
      <c r="BB22" s="4" t="s">
        <v>156</v>
      </c>
      <c r="BC22" s="2">
        <v>1.5</v>
      </c>
      <c r="BD22" s="1">
        <v>1</v>
      </c>
      <c r="BE22" s="1">
        <v>0.5</v>
      </c>
      <c r="BF22" s="1">
        <v>2</v>
      </c>
      <c r="BG22" s="1">
        <v>1</v>
      </c>
      <c r="BH22" s="1">
        <v>0.5</v>
      </c>
      <c r="BI22" s="1">
        <v>1</v>
      </c>
      <c r="BJ22" s="1">
        <v>1.5</v>
      </c>
      <c r="BK22" s="1">
        <v>1.5</v>
      </c>
      <c r="BL22" s="1">
        <v>1.5</v>
      </c>
      <c r="BM22" s="1">
        <v>1</v>
      </c>
      <c r="BN22" s="1">
        <v>1</v>
      </c>
      <c r="BO22" s="1">
        <v>1</v>
      </c>
      <c r="BP22" s="1">
        <v>1</v>
      </c>
      <c r="BQ22" s="1">
        <v>1</v>
      </c>
      <c r="BR22" s="1">
        <v>1</v>
      </c>
      <c r="BS22" s="1">
        <f t="shared" si="0"/>
        <v>18</v>
      </c>
    </row>
    <row r="23" spans="3:74" x14ac:dyDescent="0.25">
      <c r="C23" s="4" t="s">
        <v>158</v>
      </c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>
        <f t="shared" si="4"/>
        <v>0</v>
      </c>
      <c r="T23" s="4" t="s">
        <v>158</v>
      </c>
      <c r="U23" s="2">
        <v>3.5</v>
      </c>
      <c r="V23" s="1">
        <v>1.5</v>
      </c>
      <c r="W23" s="1">
        <v>1</v>
      </c>
      <c r="X23" s="1">
        <v>2</v>
      </c>
      <c r="Y23" s="1">
        <v>1</v>
      </c>
      <c r="Z23" s="1">
        <v>0</v>
      </c>
      <c r="AA23" s="1">
        <v>2</v>
      </c>
      <c r="AB23" s="1">
        <v>1.5</v>
      </c>
      <c r="AC23" s="1">
        <v>2</v>
      </c>
      <c r="AD23" s="1">
        <v>1.5</v>
      </c>
      <c r="AE23" s="1">
        <v>0</v>
      </c>
      <c r="AF23" s="1">
        <f t="shared" si="5"/>
        <v>16</v>
      </c>
      <c r="AK23" s="4" t="s">
        <v>157</v>
      </c>
      <c r="AL23" s="2">
        <v>1</v>
      </c>
      <c r="AM23" s="1">
        <v>2</v>
      </c>
      <c r="AN23" s="1">
        <v>2.5</v>
      </c>
      <c r="AO23" s="1">
        <v>2</v>
      </c>
      <c r="AP23" s="1">
        <v>2</v>
      </c>
      <c r="AQ23" s="1">
        <v>2</v>
      </c>
      <c r="AR23" s="1">
        <v>1.5</v>
      </c>
      <c r="AS23" s="1">
        <v>2</v>
      </c>
      <c r="AT23" s="1">
        <v>1.5</v>
      </c>
      <c r="AU23" s="1">
        <v>2</v>
      </c>
      <c r="AV23" s="1">
        <v>1.5</v>
      </c>
      <c r="AW23" s="1">
        <f t="shared" si="6"/>
        <v>20</v>
      </c>
      <c r="BB23" s="4" t="s">
        <v>157</v>
      </c>
      <c r="BC23" s="2">
        <v>0.75</v>
      </c>
      <c r="BD23" s="1">
        <v>0.5</v>
      </c>
      <c r="BE23" s="1">
        <v>1</v>
      </c>
      <c r="BF23" s="1">
        <v>1</v>
      </c>
      <c r="BG23" s="1">
        <v>0</v>
      </c>
      <c r="BH23" s="1">
        <v>0.75</v>
      </c>
      <c r="BI23" s="1">
        <v>0</v>
      </c>
      <c r="BJ23" s="1">
        <v>1.5</v>
      </c>
      <c r="BK23" s="1">
        <v>1.5</v>
      </c>
      <c r="BL23" s="1">
        <v>1.5</v>
      </c>
      <c r="BM23" s="1">
        <v>1</v>
      </c>
      <c r="BN23" s="1">
        <v>2</v>
      </c>
      <c r="BO23" s="1">
        <v>1</v>
      </c>
      <c r="BP23" s="1">
        <v>1</v>
      </c>
      <c r="BQ23" s="1">
        <v>0</v>
      </c>
      <c r="BR23" s="1">
        <v>0</v>
      </c>
      <c r="BS23" s="1">
        <f t="shared" si="0"/>
        <v>13.5</v>
      </c>
    </row>
    <row r="24" spans="3:74" x14ac:dyDescent="0.25">
      <c r="C24" s="4" t="s">
        <v>161</v>
      </c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>
        <f>SUM(D24:N24)</f>
        <v>0</v>
      </c>
      <c r="T24" s="4" t="s">
        <v>161</v>
      </c>
      <c r="U24" s="2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>
        <f>SUM(U24:AE24)</f>
        <v>0</v>
      </c>
      <c r="AK24" s="4" t="s">
        <v>158</v>
      </c>
      <c r="AL24" s="2">
        <v>1</v>
      </c>
      <c r="AM24" s="1">
        <v>2</v>
      </c>
      <c r="AN24" s="1">
        <v>2.5</v>
      </c>
      <c r="AO24" s="1">
        <v>2</v>
      </c>
      <c r="AP24" s="1">
        <v>2</v>
      </c>
      <c r="AQ24" s="1">
        <v>1</v>
      </c>
      <c r="AR24" s="1">
        <v>1.5</v>
      </c>
      <c r="AS24" s="1">
        <v>2</v>
      </c>
      <c r="AT24" s="1">
        <v>1.5</v>
      </c>
      <c r="AU24" s="1">
        <v>2</v>
      </c>
      <c r="AV24" s="1">
        <v>1</v>
      </c>
      <c r="AW24" s="1">
        <f>SUM(AL24:AV24)</f>
        <v>18.5</v>
      </c>
      <c r="BB24" s="4" t="s">
        <v>158</v>
      </c>
      <c r="BC24" s="2">
        <v>1.25</v>
      </c>
      <c r="BD24" s="1">
        <v>1</v>
      </c>
      <c r="BE24" s="1">
        <v>1</v>
      </c>
      <c r="BF24" s="1">
        <v>2</v>
      </c>
      <c r="BG24" s="1">
        <v>1</v>
      </c>
      <c r="BH24" s="1">
        <v>0.75</v>
      </c>
      <c r="BI24" s="1">
        <v>1</v>
      </c>
      <c r="BJ24" s="1">
        <v>0</v>
      </c>
      <c r="BK24" s="1">
        <v>1.5</v>
      </c>
      <c r="BL24" s="1">
        <v>1.5</v>
      </c>
      <c r="BM24" s="1">
        <v>1</v>
      </c>
      <c r="BN24" s="1">
        <v>2</v>
      </c>
      <c r="BO24" s="1">
        <v>1</v>
      </c>
      <c r="BP24" s="1">
        <v>1</v>
      </c>
      <c r="BQ24" s="1">
        <v>0.25</v>
      </c>
      <c r="BR24" s="1">
        <v>1</v>
      </c>
      <c r="BS24" s="1">
        <f t="shared" si="0"/>
        <v>17.25</v>
      </c>
    </row>
    <row r="25" spans="3:74" x14ac:dyDescent="0.25">
      <c r="C25" s="1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>
        <f>SUM(D25:N25)</f>
        <v>0</v>
      </c>
      <c r="T25" s="12"/>
      <c r="U25" s="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>
        <f>SUM(U25:AE25)</f>
        <v>0</v>
      </c>
      <c r="AK25" s="4" t="s">
        <v>161</v>
      </c>
      <c r="AL25" s="2">
        <v>0.25</v>
      </c>
      <c r="AM25" s="1">
        <v>2</v>
      </c>
      <c r="AN25" s="1">
        <v>0.5</v>
      </c>
      <c r="AO25" s="1">
        <v>0</v>
      </c>
      <c r="AP25" s="1">
        <v>2</v>
      </c>
      <c r="AQ25" s="1">
        <v>0</v>
      </c>
      <c r="AR25" s="1">
        <v>1.5</v>
      </c>
      <c r="AS25" s="1">
        <v>0</v>
      </c>
      <c r="AT25" s="1">
        <v>1</v>
      </c>
      <c r="AU25" s="1">
        <v>2</v>
      </c>
      <c r="AV25" s="1">
        <v>1</v>
      </c>
      <c r="AW25" s="1">
        <f>SUM(AL25:AV25)</f>
        <v>10.25</v>
      </c>
      <c r="BB25" s="4" t="s">
        <v>161</v>
      </c>
      <c r="BC25" s="2">
        <v>1</v>
      </c>
      <c r="BD25" s="1">
        <v>0.5</v>
      </c>
      <c r="BE25" s="1">
        <v>0</v>
      </c>
      <c r="BF25" s="1">
        <v>0</v>
      </c>
      <c r="BG25" s="1">
        <v>0</v>
      </c>
      <c r="BH25" s="1">
        <v>0.25</v>
      </c>
      <c r="BI25" s="1">
        <v>0.25</v>
      </c>
      <c r="BJ25" s="1">
        <v>0</v>
      </c>
      <c r="BK25" s="1">
        <v>1.5</v>
      </c>
      <c r="BL25" s="1">
        <v>1.5</v>
      </c>
      <c r="BM25" s="1">
        <v>1</v>
      </c>
      <c r="BN25" s="1">
        <v>0</v>
      </c>
      <c r="BO25" s="1">
        <v>0.5</v>
      </c>
      <c r="BP25" s="1">
        <v>0</v>
      </c>
      <c r="BQ25" s="1">
        <v>0.5</v>
      </c>
      <c r="BR25" s="1">
        <v>0.5</v>
      </c>
      <c r="BS25" s="1">
        <f t="shared" si="0"/>
        <v>7.5</v>
      </c>
      <c r="BU25">
        <f>SUM(BS6:BS25)</f>
        <v>270.5</v>
      </c>
      <c r="BV25" t="s">
        <v>80</v>
      </c>
    </row>
    <row r="26" spans="3:74" ht="15.75" thickBot="1" x14ac:dyDescent="0.3">
      <c r="C26" s="1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>
        <f>SUM(D26:N26)</f>
        <v>0</v>
      </c>
      <c r="Q26">
        <f>SUM(O5:O28)</f>
        <v>241.25</v>
      </c>
      <c r="R26" t="s">
        <v>62</v>
      </c>
      <c r="T26" s="12"/>
      <c r="U26" s="2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>
        <f>SUM(U26:AE26)</f>
        <v>0</v>
      </c>
      <c r="AH26">
        <f>SUM(AF5:AF23)</f>
        <v>265</v>
      </c>
      <c r="AI26" t="s">
        <v>64</v>
      </c>
      <c r="AK26" s="5"/>
      <c r="AL26" s="2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Y26">
        <f>SUM(AW6:AW25)</f>
        <v>359.75</v>
      </c>
      <c r="AZ26" t="s">
        <v>65</v>
      </c>
      <c r="BB26" s="5"/>
      <c r="BC26" s="2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3:74" x14ac:dyDescent="0.25">
      <c r="C27" s="1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>
        <f>SUM(D27:N27)</f>
        <v>0</v>
      </c>
      <c r="T27" s="12"/>
      <c r="U27" s="2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>
        <f>SUM(U27:AE27)</f>
        <v>0</v>
      </c>
    </row>
    <row r="28" spans="3:74" ht="15.75" thickBot="1" x14ac:dyDescent="0.3">
      <c r="C28" s="5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>
        <f>SUM(D28:N28)</f>
        <v>0</v>
      </c>
      <c r="T28" s="5"/>
      <c r="U28" s="2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>
        <f>SUM(U28:AE28)</f>
        <v>0</v>
      </c>
    </row>
    <row r="32" spans="3:74" ht="15.75" thickBot="1" x14ac:dyDescent="0.3"/>
    <row r="33" spans="3:71" ht="15.75" thickBot="1" x14ac:dyDescent="0.3">
      <c r="C33" s="6"/>
      <c r="D33" s="44" t="s">
        <v>185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3"/>
      <c r="T33" s="6"/>
      <c r="U33" s="44" t="s">
        <v>67</v>
      </c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K33" s="6"/>
      <c r="AL33" s="6"/>
      <c r="AM33" s="7"/>
      <c r="AN33" s="7"/>
      <c r="AO33" s="7" t="s">
        <v>66</v>
      </c>
      <c r="AP33" s="7"/>
      <c r="AQ33" s="7"/>
      <c r="AR33" s="7"/>
      <c r="AS33" s="7"/>
      <c r="AT33" s="7"/>
      <c r="AU33" s="7"/>
      <c r="AV33" s="7"/>
      <c r="AW33" s="8"/>
      <c r="BB33" s="6"/>
      <c r="BC33" s="6"/>
      <c r="BD33" s="42" t="s">
        <v>79</v>
      </c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3"/>
    </row>
    <row r="34" spans="3:71" x14ac:dyDescent="0.25">
      <c r="C34" s="3"/>
      <c r="D34" s="9">
        <v>1</v>
      </c>
      <c r="E34" s="10" t="s">
        <v>0</v>
      </c>
      <c r="F34" s="10">
        <v>2</v>
      </c>
      <c r="G34" s="10">
        <v>3</v>
      </c>
      <c r="H34" s="10" t="s">
        <v>1</v>
      </c>
      <c r="I34" s="10">
        <v>4</v>
      </c>
      <c r="J34" s="10" t="s">
        <v>29</v>
      </c>
      <c r="K34" s="10" t="s">
        <v>60</v>
      </c>
      <c r="L34" s="10">
        <v>5</v>
      </c>
      <c r="M34" s="10" t="s">
        <v>2</v>
      </c>
      <c r="N34" s="10" t="s">
        <v>3</v>
      </c>
      <c r="O34" s="10" t="s">
        <v>5</v>
      </c>
      <c r="T34" s="3"/>
      <c r="U34" s="9">
        <v>1</v>
      </c>
      <c r="V34" s="10" t="s">
        <v>0</v>
      </c>
      <c r="W34" s="10">
        <v>2</v>
      </c>
      <c r="X34" s="10" t="s">
        <v>10</v>
      </c>
      <c r="Y34" s="10">
        <v>3</v>
      </c>
      <c r="Z34" s="10" t="s">
        <v>1</v>
      </c>
      <c r="AA34" s="10" t="s">
        <v>11</v>
      </c>
      <c r="AB34" s="10">
        <v>4</v>
      </c>
      <c r="AC34" s="10" t="s">
        <v>29</v>
      </c>
      <c r="AD34" s="10" t="s">
        <v>60</v>
      </c>
      <c r="AE34" s="10">
        <v>5</v>
      </c>
      <c r="AF34" s="10" t="s">
        <v>5</v>
      </c>
      <c r="AK34" s="3"/>
      <c r="AL34" s="9">
        <v>1</v>
      </c>
      <c r="AM34" s="10" t="s">
        <v>0</v>
      </c>
      <c r="AN34" s="10">
        <v>2</v>
      </c>
      <c r="AO34" s="10" t="s">
        <v>10</v>
      </c>
      <c r="AP34" s="10" t="s">
        <v>27</v>
      </c>
      <c r="AQ34" s="10" t="s">
        <v>28</v>
      </c>
      <c r="AR34" s="10">
        <v>3</v>
      </c>
      <c r="AS34" s="10">
        <v>4</v>
      </c>
      <c r="AT34" s="10" t="s">
        <v>29</v>
      </c>
      <c r="AU34" s="10">
        <v>5</v>
      </c>
      <c r="AV34" s="10" t="s">
        <v>30</v>
      </c>
      <c r="AW34" s="10" t="s">
        <v>5</v>
      </c>
      <c r="BB34" s="3"/>
      <c r="BC34" s="9">
        <v>1</v>
      </c>
      <c r="BD34" s="10" t="s">
        <v>0</v>
      </c>
      <c r="BE34" s="10">
        <v>2</v>
      </c>
      <c r="BF34" s="10" t="s">
        <v>10</v>
      </c>
      <c r="BG34" s="10" t="s">
        <v>27</v>
      </c>
      <c r="BH34" s="10">
        <v>3</v>
      </c>
      <c r="BI34" s="10">
        <v>4</v>
      </c>
      <c r="BJ34" s="10">
        <v>5</v>
      </c>
      <c r="BK34" s="10" t="s">
        <v>30</v>
      </c>
      <c r="BL34" s="10" t="s">
        <v>36</v>
      </c>
      <c r="BM34" s="10" t="s">
        <v>37</v>
      </c>
      <c r="BN34" s="10">
        <v>6</v>
      </c>
      <c r="BO34" s="10" t="s">
        <v>2</v>
      </c>
      <c r="BP34" s="10">
        <v>7</v>
      </c>
      <c r="BQ34" s="10">
        <v>8</v>
      </c>
      <c r="BR34" s="10">
        <v>9</v>
      </c>
      <c r="BS34" s="10" t="s">
        <v>5</v>
      </c>
    </row>
    <row r="35" spans="3:71" x14ac:dyDescent="0.25">
      <c r="C35" s="4" t="s">
        <v>119</v>
      </c>
      <c r="D35" s="2">
        <v>0</v>
      </c>
      <c r="E35" s="1">
        <v>2</v>
      </c>
      <c r="F35" s="1">
        <v>0.5</v>
      </c>
      <c r="G35" s="1">
        <v>0.5</v>
      </c>
      <c r="H35" s="1">
        <v>0</v>
      </c>
      <c r="I35" s="1">
        <v>1.5</v>
      </c>
      <c r="J35" s="1">
        <v>0</v>
      </c>
      <c r="K35" s="1">
        <v>0</v>
      </c>
      <c r="L35" s="1">
        <v>3</v>
      </c>
      <c r="M35" s="1">
        <v>0.5</v>
      </c>
      <c r="N35" s="1">
        <v>1.5</v>
      </c>
      <c r="O35" s="1">
        <f>SUM(D35:N35)</f>
        <v>9.5</v>
      </c>
      <c r="T35" s="4" t="s">
        <v>119</v>
      </c>
      <c r="U35" s="2">
        <v>0</v>
      </c>
      <c r="V35" s="1">
        <v>1.5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1</v>
      </c>
      <c r="AC35" s="1">
        <v>0</v>
      </c>
      <c r="AD35" s="1">
        <v>0</v>
      </c>
      <c r="AE35" s="1">
        <v>0</v>
      </c>
      <c r="AF35" s="1">
        <f>SUM(U35:AE35)</f>
        <v>2.5</v>
      </c>
      <c r="AK35" s="3"/>
      <c r="AL35" s="9">
        <v>1</v>
      </c>
      <c r="AM35" s="10">
        <v>2</v>
      </c>
      <c r="AN35" s="10">
        <v>2.5</v>
      </c>
      <c r="AO35" s="10">
        <v>2</v>
      </c>
      <c r="AP35" s="10">
        <v>2</v>
      </c>
      <c r="AQ35" s="10">
        <v>2</v>
      </c>
      <c r="AR35" s="10">
        <v>1.5</v>
      </c>
      <c r="AS35" s="10">
        <v>2</v>
      </c>
      <c r="AT35" s="10">
        <v>1.5</v>
      </c>
      <c r="AU35" s="10">
        <v>2</v>
      </c>
      <c r="AV35" s="10">
        <v>1.5</v>
      </c>
      <c r="AW35" s="10">
        <f>SUM(AL35:AV35)</f>
        <v>20</v>
      </c>
      <c r="BB35" s="3"/>
      <c r="BC35" s="9">
        <v>1.75</v>
      </c>
      <c r="BD35" s="10">
        <v>1</v>
      </c>
      <c r="BE35" s="10">
        <v>1</v>
      </c>
      <c r="BF35" s="10">
        <v>2</v>
      </c>
      <c r="BG35" s="10">
        <v>1</v>
      </c>
      <c r="BH35" s="10">
        <v>0.75</v>
      </c>
      <c r="BI35" s="10">
        <v>1</v>
      </c>
      <c r="BJ35" s="10">
        <v>1.5</v>
      </c>
      <c r="BK35" s="10">
        <v>1.5</v>
      </c>
      <c r="BL35" s="10">
        <v>1.5</v>
      </c>
      <c r="BM35" s="10">
        <v>1</v>
      </c>
      <c r="BN35" s="11">
        <v>2</v>
      </c>
      <c r="BO35" s="11">
        <v>1</v>
      </c>
      <c r="BP35" s="11">
        <v>1</v>
      </c>
      <c r="BQ35" s="11">
        <v>1</v>
      </c>
      <c r="BR35" s="11">
        <v>1</v>
      </c>
      <c r="BS35" s="10">
        <f t="shared" ref="BS35:BS55" si="7">SUM(BC35:BR35)</f>
        <v>20</v>
      </c>
    </row>
    <row r="36" spans="3:71" x14ac:dyDescent="0.25">
      <c r="C36" s="4" t="s">
        <v>120</v>
      </c>
      <c r="D36" s="2">
        <v>1.5</v>
      </c>
      <c r="E36" s="1">
        <v>2</v>
      </c>
      <c r="F36" s="1">
        <v>2</v>
      </c>
      <c r="G36" s="1">
        <v>2</v>
      </c>
      <c r="H36" s="1">
        <v>1</v>
      </c>
      <c r="I36" s="1">
        <v>1.5</v>
      </c>
      <c r="J36" s="1">
        <v>0</v>
      </c>
      <c r="K36" s="1">
        <v>0</v>
      </c>
      <c r="L36" s="1">
        <v>3</v>
      </c>
      <c r="M36" s="1">
        <v>0.5</v>
      </c>
      <c r="N36" s="1">
        <v>2</v>
      </c>
      <c r="O36" s="1">
        <f>SUM(D36:N36)</f>
        <v>15.5</v>
      </c>
      <c r="T36" s="4" t="s">
        <v>120</v>
      </c>
      <c r="U36" s="2">
        <v>1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1</v>
      </c>
      <c r="AB36" s="1">
        <v>1.5</v>
      </c>
      <c r="AC36" s="1">
        <v>0</v>
      </c>
      <c r="AD36" s="1">
        <v>0</v>
      </c>
      <c r="AE36" s="1">
        <v>1</v>
      </c>
      <c r="AF36" s="1">
        <f>SUM(U36:AE36)</f>
        <v>5.5</v>
      </c>
      <c r="AK36" s="4" t="s">
        <v>119</v>
      </c>
      <c r="AL36" s="2">
        <v>0</v>
      </c>
      <c r="AM36" s="1">
        <v>0</v>
      </c>
      <c r="AN36" s="1">
        <v>0.75</v>
      </c>
      <c r="AO36" s="1">
        <v>0</v>
      </c>
      <c r="AP36" s="1">
        <v>0</v>
      </c>
      <c r="AQ36" s="1">
        <v>2</v>
      </c>
      <c r="AR36" s="1">
        <v>1</v>
      </c>
      <c r="AS36" s="1">
        <v>2</v>
      </c>
      <c r="AT36" s="1">
        <v>0.5</v>
      </c>
      <c r="AU36" s="1">
        <v>0</v>
      </c>
      <c r="AV36" s="1">
        <v>0</v>
      </c>
      <c r="AW36" s="1">
        <f>SUM(AL36:AV36)</f>
        <v>6.25</v>
      </c>
      <c r="BB36" s="4" t="s">
        <v>119</v>
      </c>
      <c r="BC36" s="2">
        <v>1.25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1</v>
      </c>
      <c r="BQ36" s="1">
        <v>0.5</v>
      </c>
      <c r="BR36" s="1">
        <v>0</v>
      </c>
      <c r="BS36" s="1">
        <f t="shared" si="7"/>
        <v>2.75</v>
      </c>
    </row>
    <row r="37" spans="3:71" x14ac:dyDescent="0.25">
      <c r="C37" s="4" t="s">
        <v>121</v>
      </c>
      <c r="D37" s="2">
        <v>1.5</v>
      </c>
      <c r="E37" s="1">
        <v>2</v>
      </c>
      <c r="F37" s="1">
        <v>1</v>
      </c>
      <c r="G37" s="1">
        <v>2</v>
      </c>
      <c r="H37" s="1">
        <v>2</v>
      </c>
      <c r="I37" s="1">
        <v>1.5</v>
      </c>
      <c r="J37" s="1">
        <v>1.5</v>
      </c>
      <c r="K37" s="1">
        <v>0</v>
      </c>
      <c r="L37" s="1">
        <v>3</v>
      </c>
      <c r="M37" s="1">
        <v>0.5</v>
      </c>
      <c r="N37" s="1">
        <v>2</v>
      </c>
      <c r="O37" s="1">
        <f t="shared" ref="O37:O43" si="8">SUM(D37:N37)</f>
        <v>17</v>
      </c>
      <c r="T37" s="4" t="s">
        <v>121</v>
      </c>
      <c r="U37" s="2">
        <v>3.5</v>
      </c>
      <c r="V37" s="1">
        <v>1.5</v>
      </c>
      <c r="W37" s="1">
        <v>1</v>
      </c>
      <c r="X37" s="1">
        <v>2</v>
      </c>
      <c r="Y37" s="1">
        <v>1</v>
      </c>
      <c r="Z37" s="1">
        <v>1</v>
      </c>
      <c r="AA37" s="1">
        <v>2</v>
      </c>
      <c r="AB37" s="1">
        <v>1.5</v>
      </c>
      <c r="AC37" s="1">
        <v>0</v>
      </c>
      <c r="AD37" s="1">
        <v>0</v>
      </c>
      <c r="AE37" s="1">
        <v>2</v>
      </c>
      <c r="AF37" s="1">
        <f t="shared" ref="AF37:AF43" si="9">SUM(U37:AE37)</f>
        <v>15.5</v>
      </c>
      <c r="AK37" s="4" t="s">
        <v>120</v>
      </c>
      <c r="AL37" s="2">
        <v>0.25</v>
      </c>
      <c r="AM37" s="1">
        <v>0.75</v>
      </c>
      <c r="AN37" s="1">
        <v>2</v>
      </c>
      <c r="AO37" s="1">
        <v>2</v>
      </c>
      <c r="AP37" s="1">
        <v>2</v>
      </c>
      <c r="AQ37" s="1">
        <v>2</v>
      </c>
      <c r="AR37" s="1">
        <v>1.25</v>
      </c>
      <c r="AS37" s="1">
        <v>2</v>
      </c>
      <c r="AT37" s="1">
        <v>1.5</v>
      </c>
      <c r="AU37" s="1">
        <v>1</v>
      </c>
      <c r="AV37" s="1">
        <v>1</v>
      </c>
      <c r="AW37" s="1">
        <f t="shared" ref="AW37:AW44" si="10">SUM(AL37:AV37)</f>
        <v>15.75</v>
      </c>
      <c r="BB37" s="4" t="s">
        <v>120</v>
      </c>
      <c r="BC37" s="2">
        <v>0.75</v>
      </c>
      <c r="BD37" s="1">
        <v>1</v>
      </c>
      <c r="BE37" s="1">
        <v>0</v>
      </c>
      <c r="BF37" s="1">
        <v>0</v>
      </c>
      <c r="BG37" s="1">
        <v>1</v>
      </c>
      <c r="BH37" s="1">
        <v>0</v>
      </c>
      <c r="BI37" s="1">
        <v>0</v>
      </c>
      <c r="BJ37" s="1">
        <v>0</v>
      </c>
      <c r="BK37" s="1">
        <v>0</v>
      </c>
      <c r="BL37" s="1">
        <v>0.5</v>
      </c>
      <c r="BM37" s="1">
        <v>0</v>
      </c>
      <c r="BN37" s="1">
        <v>0</v>
      </c>
      <c r="BO37" s="1">
        <v>0</v>
      </c>
      <c r="BP37" s="1">
        <v>1</v>
      </c>
      <c r="BQ37" s="1">
        <v>0</v>
      </c>
      <c r="BR37" s="1">
        <v>0</v>
      </c>
      <c r="BS37" s="1">
        <f t="shared" si="7"/>
        <v>4.25</v>
      </c>
    </row>
    <row r="38" spans="3:71" x14ac:dyDescent="0.25">
      <c r="C38" s="4" t="s">
        <v>122</v>
      </c>
      <c r="D38" s="2">
        <v>1.5</v>
      </c>
      <c r="E38" s="1">
        <v>2</v>
      </c>
      <c r="F38" s="1">
        <v>0.5</v>
      </c>
      <c r="G38" s="1">
        <v>2</v>
      </c>
      <c r="H38" s="1">
        <v>1</v>
      </c>
      <c r="I38" s="1">
        <v>1.5</v>
      </c>
      <c r="J38" s="1">
        <v>1.5</v>
      </c>
      <c r="K38" s="1">
        <v>0</v>
      </c>
      <c r="L38" s="1">
        <v>3</v>
      </c>
      <c r="M38" s="1">
        <v>0.5</v>
      </c>
      <c r="N38" s="1">
        <v>2</v>
      </c>
      <c r="O38" s="1">
        <f t="shared" si="8"/>
        <v>15.5</v>
      </c>
      <c r="T38" s="4" t="s">
        <v>122</v>
      </c>
      <c r="U38" s="2">
        <v>2.5</v>
      </c>
      <c r="V38" s="1">
        <v>1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1.5</v>
      </c>
      <c r="AC38" s="1">
        <v>0</v>
      </c>
      <c r="AD38" s="1">
        <v>0</v>
      </c>
      <c r="AE38" s="1">
        <v>3</v>
      </c>
      <c r="AF38" s="1">
        <f t="shared" si="9"/>
        <v>9</v>
      </c>
      <c r="AK38" s="4" t="s">
        <v>121</v>
      </c>
      <c r="AL38" s="2">
        <v>2</v>
      </c>
      <c r="AM38" s="1">
        <v>0.5</v>
      </c>
      <c r="AN38" s="1">
        <v>2.5</v>
      </c>
      <c r="AO38" s="1">
        <v>2</v>
      </c>
      <c r="AP38" s="1">
        <v>2</v>
      </c>
      <c r="AQ38" s="1">
        <v>1</v>
      </c>
      <c r="AR38" s="1">
        <v>1.25</v>
      </c>
      <c r="AS38" s="1">
        <v>2</v>
      </c>
      <c r="AT38" s="1">
        <v>1.5</v>
      </c>
      <c r="AU38" s="1">
        <v>1</v>
      </c>
      <c r="AV38" s="1">
        <v>1</v>
      </c>
      <c r="AW38" s="1">
        <f t="shared" si="10"/>
        <v>16.75</v>
      </c>
      <c r="BB38" s="4" t="s">
        <v>121</v>
      </c>
      <c r="BC38" s="2">
        <v>0.75</v>
      </c>
      <c r="BD38" s="1">
        <v>1</v>
      </c>
      <c r="BE38" s="1">
        <v>0</v>
      </c>
      <c r="BF38" s="1">
        <v>1</v>
      </c>
      <c r="BG38" s="1">
        <v>1</v>
      </c>
      <c r="BH38" s="1">
        <v>0</v>
      </c>
      <c r="BI38" s="1">
        <v>0.5</v>
      </c>
      <c r="BJ38" s="1">
        <v>0</v>
      </c>
      <c r="BK38" s="1">
        <v>1</v>
      </c>
      <c r="BL38" s="1">
        <v>0</v>
      </c>
      <c r="BM38" s="1">
        <v>0</v>
      </c>
      <c r="BN38" s="1">
        <v>1</v>
      </c>
      <c r="BO38" s="1">
        <v>0</v>
      </c>
      <c r="BP38" s="1">
        <v>0.25</v>
      </c>
      <c r="BQ38" s="1">
        <v>0</v>
      </c>
      <c r="BR38" s="1">
        <v>0.25</v>
      </c>
      <c r="BS38" s="1">
        <f t="shared" si="7"/>
        <v>6.75</v>
      </c>
    </row>
    <row r="39" spans="3:71" x14ac:dyDescent="0.25">
      <c r="C39" s="4" t="s">
        <v>123</v>
      </c>
      <c r="D39" s="2">
        <v>1.5</v>
      </c>
      <c r="E39" s="1">
        <v>2</v>
      </c>
      <c r="F39" s="1">
        <v>1.5</v>
      </c>
      <c r="G39" s="1">
        <v>2</v>
      </c>
      <c r="H39" s="1">
        <v>2</v>
      </c>
      <c r="I39" s="1">
        <v>1.5</v>
      </c>
      <c r="J39" s="1">
        <v>1.5</v>
      </c>
      <c r="K39" s="1">
        <v>0</v>
      </c>
      <c r="L39" s="1">
        <v>3</v>
      </c>
      <c r="M39" s="1">
        <v>0.5</v>
      </c>
      <c r="N39" s="1">
        <v>2</v>
      </c>
      <c r="O39" s="1">
        <f t="shared" si="8"/>
        <v>17.5</v>
      </c>
      <c r="T39" s="4" t="s">
        <v>123</v>
      </c>
      <c r="U39" s="2">
        <v>3.5</v>
      </c>
      <c r="V39" s="1">
        <v>1.5</v>
      </c>
      <c r="W39" s="1">
        <v>1</v>
      </c>
      <c r="X39" s="1">
        <v>0.25</v>
      </c>
      <c r="Y39" s="1">
        <v>0</v>
      </c>
      <c r="Z39" s="1">
        <v>1</v>
      </c>
      <c r="AA39" s="1">
        <v>0</v>
      </c>
      <c r="AB39" s="1">
        <v>1.5</v>
      </c>
      <c r="AC39" s="1">
        <v>2</v>
      </c>
      <c r="AD39" s="1">
        <v>1.5</v>
      </c>
      <c r="AE39" s="1">
        <v>2.5</v>
      </c>
      <c r="AF39" s="1">
        <f t="shared" si="9"/>
        <v>14.75</v>
      </c>
      <c r="AK39" s="4" t="s">
        <v>122</v>
      </c>
      <c r="AL39" s="2">
        <v>2</v>
      </c>
      <c r="AM39" s="1">
        <v>1.5</v>
      </c>
      <c r="AN39" s="1">
        <v>0</v>
      </c>
      <c r="AO39" s="1">
        <v>2</v>
      </c>
      <c r="AP39" s="1">
        <v>2</v>
      </c>
      <c r="AQ39" s="1">
        <v>0</v>
      </c>
      <c r="AR39" s="1">
        <v>1.5</v>
      </c>
      <c r="AS39" s="1">
        <v>2</v>
      </c>
      <c r="AT39" s="1">
        <v>0.5</v>
      </c>
      <c r="AU39" s="1">
        <v>0</v>
      </c>
      <c r="AV39" s="1">
        <v>0.5</v>
      </c>
      <c r="AW39" s="1">
        <f t="shared" si="10"/>
        <v>12</v>
      </c>
      <c r="BB39" s="4" t="s">
        <v>122</v>
      </c>
      <c r="BC39" s="2">
        <v>0.75</v>
      </c>
      <c r="BD39" s="1">
        <v>0.75</v>
      </c>
      <c r="BE39" s="1">
        <v>0</v>
      </c>
      <c r="BF39" s="1">
        <v>0</v>
      </c>
      <c r="BG39" s="1">
        <v>0</v>
      </c>
      <c r="BH39" s="1">
        <v>0.25</v>
      </c>
      <c r="BI39" s="1">
        <v>0</v>
      </c>
      <c r="BJ39" s="1">
        <v>0</v>
      </c>
      <c r="BK39" s="1">
        <v>0.5</v>
      </c>
      <c r="BL39" s="1">
        <v>0</v>
      </c>
      <c r="BM39" s="1">
        <v>0</v>
      </c>
      <c r="BN39" s="1">
        <v>0</v>
      </c>
      <c r="BO39" s="1">
        <v>0</v>
      </c>
      <c r="BP39" s="1">
        <v>1</v>
      </c>
      <c r="BQ39" s="1">
        <v>0</v>
      </c>
      <c r="BR39" s="1">
        <v>0</v>
      </c>
      <c r="BS39" s="1">
        <f t="shared" si="7"/>
        <v>3.25</v>
      </c>
    </row>
    <row r="40" spans="3:71" x14ac:dyDescent="0.25">
      <c r="C40" s="4" t="s">
        <v>124</v>
      </c>
      <c r="D40" s="2">
        <v>1</v>
      </c>
      <c r="E40" s="1">
        <v>2</v>
      </c>
      <c r="F40" s="1">
        <v>1</v>
      </c>
      <c r="G40" s="1">
        <v>2</v>
      </c>
      <c r="H40" s="1">
        <v>0</v>
      </c>
      <c r="I40" s="1">
        <v>1.5</v>
      </c>
      <c r="J40" s="1">
        <v>0</v>
      </c>
      <c r="K40" s="1">
        <v>1</v>
      </c>
      <c r="L40" s="1">
        <v>2</v>
      </c>
      <c r="M40" s="1">
        <v>0.5</v>
      </c>
      <c r="N40" s="1">
        <v>2</v>
      </c>
      <c r="O40" s="1">
        <f t="shared" si="8"/>
        <v>13</v>
      </c>
      <c r="T40" s="4" t="s">
        <v>124</v>
      </c>
      <c r="U40" s="2">
        <v>3.5</v>
      </c>
      <c r="V40" s="1">
        <v>0.75</v>
      </c>
      <c r="W40" s="1">
        <v>1</v>
      </c>
      <c r="X40" s="1">
        <v>0</v>
      </c>
      <c r="Y40" s="1">
        <v>0</v>
      </c>
      <c r="Z40" s="1">
        <v>1</v>
      </c>
      <c r="AA40" s="1">
        <v>1</v>
      </c>
      <c r="AB40" s="1">
        <v>1.5</v>
      </c>
      <c r="AC40" s="1">
        <v>0</v>
      </c>
      <c r="AD40" s="1">
        <v>0</v>
      </c>
      <c r="AE40" s="1">
        <v>2.5</v>
      </c>
      <c r="AF40" s="1">
        <f t="shared" si="9"/>
        <v>11.25</v>
      </c>
      <c r="AK40" s="4" t="s">
        <v>123</v>
      </c>
      <c r="AL40" s="2">
        <v>1</v>
      </c>
      <c r="AM40" s="1">
        <v>1.5</v>
      </c>
      <c r="AN40" s="1">
        <v>2.5</v>
      </c>
      <c r="AO40" s="1">
        <v>2</v>
      </c>
      <c r="AP40" s="1">
        <v>2</v>
      </c>
      <c r="AQ40" s="1">
        <v>2</v>
      </c>
      <c r="AR40" s="1">
        <v>1.25</v>
      </c>
      <c r="AS40" s="1">
        <v>2</v>
      </c>
      <c r="AT40" s="1">
        <v>1</v>
      </c>
      <c r="AU40" s="1">
        <v>0</v>
      </c>
      <c r="AV40" s="1">
        <v>1.5</v>
      </c>
      <c r="AW40" s="1">
        <f t="shared" si="10"/>
        <v>16.75</v>
      </c>
      <c r="BB40" s="4" t="s">
        <v>123</v>
      </c>
      <c r="BC40" s="2">
        <v>1.5</v>
      </c>
      <c r="BD40" s="1">
        <v>1</v>
      </c>
      <c r="BE40" s="1">
        <v>1</v>
      </c>
      <c r="BF40" s="1">
        <v>2</v>
      </c>
      <c r="BG40" s="1">
        <v>1</v>
      </c>
      <c r="BH40" s="1">
        <v>0.75</v>
      </c>
      <c r="BI40" s="1">
        <v>0</v>
      </c>
      <c r="BJ40" s="1">
        <v>0</v>
      </c>
      <c r="BK40" s="1">
        <v>1.5</v>
      </c>
      <c r="BL40" s="1">
        <v>1</v>
      </c>
      <c r="BM40" s="1">
        <v>0.75</v>
      </c>
      <c r="BN40" s="1">
        <v>2</v>
      </c>
      <c r="BO40" s="1">
        <v>1</v>
      </c>
      <c r="BP40" s="1">
        <v>1</v>
      </c>
      <c r="BQ40" s="1">
        <v>0.5</v>
      </c>
      <c r="BR40" s="1">
        <v>0</v>
      </c>
      <c r="BS40" s="1">
        <f t="shared" si="7"/>
        <v>15</v>
      </c>
    </row>
    <row r="41" spans="3:71" x14ac:dyDescent="0.25">
      <c r="C41" s="4" t="s">
        <v>125</v>
      </c>
      <c r="D41" s="2">
        <v>1</v>
      </c>
      <c r="E41" s="1">
        <v>0</v>
      </c>
      <c r="F41" s="1">
        <v>2</v>
      </c>
      <c r="G41" s="1">
        <v>1</v>
      </c>
      <c r="H41" s="1">
        <v>0.25</v>
      </c>
      <c r="I41" s="1">
        <v>1.5</v>
      </c>
      <c r="J41" s="1">
        <v>0</v>
      </c>
      <c r="K41" s="1">
        <v>1</v>
      </c>
      <c r="L41" s="1">
        <v>1.5</v>
      </c>
      <c r="M41" s="1">
        <v>0</v>
      </c>
      <c r="N41" s="1">
        <v>2</v>
      </c>
      <c r="O41" s="1">
        <f t="shared" si="8"/>
        <v>10.25</v>
      </c>
      <c r="T41" s="4" t="s">
        <v>125</v>
      </c>
      <c r="U41" s="2">
        <v>0.5</v>
      </c>
      <c r="V41" s="1">
        <v>1.5</v>
      </c>
      <c r="W41" s="1">
        <v>1</v>
      </c>
      <c r="X41" s="1">
        <v>0</v>
      </c>
      <c r="Y41" s="1">
        <v>0</v>
      </c>
      <c r="Z41" s="1">
        <v>0</v>
      </c>
      <c r="AA41" s="1">
        <v>0</v>
      </c>
      <c r="AB41" s="1">
        <v>0.5</v>
      </c>
      <c r="AC41" s="1">
        <v>0</v>
      </c>
      <c r="AD41" s="1">
        <v>0</v>
      </c>
      <c r="AE41" s="1">
        <v>3</v>
      </c>
      <c r="AF41" s="1">
        <f t="shared" si="9"/>
        <v>6.5</v>
      </c>
      <c r="AK41" s="4" t="s">
        <v>124</v>
      </c>
      <c r="AL41" s="2">
        <v>1</v>
      </c>
      <c r="AM41" s="1">
        <v>0</v>
      </c>
      <c r="AN41" s="1">
        <v>0.75</v>
      </c>
      <c r="AO41" s="1">
        <v>2</v>
      </c>
      <c r="AP41" s="1">
        <v>2</v>
      </c>
      <c r="AQ41" s="1">
        <v>2</v>
      </c>
      <c r="AR41" s="1">
        <v>1.25</v>
      </c>
      <c r="AS41" s="1">
        <v>2</v>
      </c>
      <c r="AT41" s="1">
        <v>1</v>
      </c>
      <c r="AU41" s="1">
        <v>0</v>
      </c>
      <c r="AV41" s="1">
        <v>0.5</v>
      </c>
      <c r="AW41" s="1">
        <f t="shared" si="10"/>
        <v>12.5</v>
      </c>
      <c r="BB41" s="4" t="s">
        <v>124</v>
      </c>
      <c r="BC41" s="2">
        <v>1.25</v>
      </c>
      <c r="BD41" s="1">
        <v>1</v>
      </c>
      <c r="BE41" s="1">
        <v>0</v>
      </c>
      <c r="BF41" s="1">
        <v>1</v>
      </c>
      <c r="BG41" s="1">
        <v>0</v>
      </c>
      <c r="BH41" s="1">
        <v>0</v>
      </c>
      <c r="BI41" s="1">
        <v>0</v>
      </c>
      <c r="BJ41" s="1">
        <v>0</v>
      </c>
      <c r="BK41" s="1">
        <v>1.5</v>
      </c>
      <c r="BL41" s="1">
        <v>0</v>
      </c>
      <c r="BM41" s="1">
        <v>0</v>
      </c>
      <c r="BN41" s="1">
        <v>2</v>
      </c>
      <c r="BO41" s="1">
        <v>0</v>
      </c>
      <c r="BP41" s="1">
        <v>0.5</v>
      </c>
      <c r="BQ41" s="1">
        <v>0</v>
      </c>
      <c r="BR41" s="1">
        <v>0</v>
      </c>
      <c r="BS41" s="1">
        <f t="shared" si="7"/>
        <v>7.25</v>
      </c>
    </row>
    <row r="42" spans="3:71" x14ac:dyDescent="0.25">
      <c r="C42" s="4" t="s">
        <v>126</v>
      </c>
      <c r="D42" s="2">
        <v>2</v>
      </c>
      <c r="E42" s="1">
        <v>2</v>
      </c>
      <c r="F42" s="1">
        <v>2</v>
      </c>
      <c r="G42" s="1">
        <v>2</v>
      </c>
      <c r="H42" s="1">
        <v>1</v>
      </c>
      <c r="I42" s="1">
        <v>1.5</v>
      </c>
      <c r="J42" s="1">
        <v>0</v>
      </c>
      <c r="K42" s="1">
        <v>1</v>
      </c>
      <c r="L42" s="1">
        <v>3</v>
      </c>
      <c r="M42" s="1">
        <v>0.5</v>
      </c>
      <c r="N42" s="1">
        <v>2</v>
      </c>
      <c r="O42" s="1">
        <f t="shared" si="8"/>
        <v>17</v>
      </c>
      <c r="T42" s="4" t="s">
        <v>126</v>
      </c>
      <c r="U42" s="2">
        <v>3</v>
      </c>
      <c r="V42" s="1">
        <v>1.5</v>
      </c>
      <c r="W42" s="1">
        <v>1</v>
      </c>
      <c r="X42" s="1">
        <v>1</v>
      </c>
      <c r="Y42" s="1">
        <v>0</v>
      </c>
      <c r="Z42" s="1">
        <v>1</v>
      </c>
      <c r="AA42" s="1">
        <v>0</v>
      </c>
      <c r="AB42" s="1">
        <v>1.5</v>
      </c>
      <c r="AC42" s="1">
        <v>1</v>
      </c>
      <c r="AD42" s="1">
        <v>0.75</v>
      </c>
      <c r="AE42" s="1">
        <v>2</v>
      </c>
      <c r="AF42" s="1">
        <f t="shared" si="9"/>
        <v>12.75</v>
      </c>
      <c r="AK42" s="4" t="s">
        <v>125</v>
      </c>
      <c r="AL42" s="2">
        <v>0.5</v>
      </c>
      <c r="AM42" s="1">
        <v>0</v>
      </c>
      <c r="AN42" s="1">
        <v>0.75</v>
      </c>
      <c r="AO42" s="1">
        <v>2</v>
      </c>
      <c r="AP42" s="1">
        <v>2</v>
      </c>
      <c r="AQ42" s="1">
        <v>0</v>
      </c>
      <c r="AR42" s="1">
        <v>1.5</v>
      </c>
      <c r="AS42" s="1">
        <v>1</v>
      </c>
      <c r="AT42" s="1">
        <v>1</v>
      </c>
      <c r="AU42" s="1">
        <v>0</v>
      </c>
      <c r="AV42" s="1">
        <v>0</v>
      </c>
      <c r="AW42" s="1">
        <f t="shared" si="10"/>
        <v>8.75</v>
      </c>
      <c r="BB42" s="4" t="s">
        <v>125</v>
      </c>
      <c r="BC42" s="2">
        <v>0.75</v>
      </c>
      <c r="BD42" s="1">
        <v>1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1.5</v>
      </c>
      <c r="BK42" s="1">
        <v>0.5</v>
      </c>
      <c r="BL42" s="1">
        <v>0</v>
      </c>
      <c r="BM42" s="1">
        <v>0</v>
      </c>
      <c r="BN42" s="1">
        <v>0</v>
      </c>
      <c r="BO42" s="1">
        <v>0</v>
      </c>
      <c r="BP42" s="1">
        <v>0.5</v>
      </c>
      <c r="BQ42" s="1">
        <v>0</v>
      </c>
      <c r="BR42" s="1">
        <v>0</v>
      </c>
      <c r="BS42" s="1">
        <f t="shared" si="7"/>
        <v>4.25</v>
      </c>
    </row>
    <row r="43" spans="3:71" x14ac:dyDescent="0.25">
      <c r="C43" s="4" t="s">
        <v>127</v>
      </c>
      <c r="D43" s="2">
        <v>1.5</v>
      </c>
      <c r="E43" s="1">
        <v>2</v>
      </c>
      <c r="F43" s="1">
        <v>2</v>
      </c>
      <c r="G43" s="1">
        <v>2</v>
      </c>
      <c r="H43" s="1">
        <v>1</v>
      </c>
      <c r="I43" s="1">
        <v>1.5</v>
      </c>
      <c r="J43" s="1">
        <v>1.5</v>
      </c>
      <c r="K43" s="1">
        <v>0</v>
      </c>
      <c r="L43" s="1">
        <v>3</v>
      </c>
      <c r="M43" s="1">
        <v>0.5</v>
      </c>
      <c r="N43" s="1">
        <v>2</v>
      </c>
      <c r="O43" s="1">
        <f t="shared" si="8"/>
        <v>17</v>
      </c>
      <c r="T43" s="4" t="s">
        <v>127</v>
      </c>
      <c r="U43" s="2">
        <v>3</v>
      </c>
      <c r="V43" s="1">
        <v>1.5</v>
      </c>
      <c r="W43" s="1">
        <v>0</v>
      </c>
      <c r="X43" s="1">
        <v>0</v>
      </c>
      <c r="Y43" s="1">
        <v>0</v>
      </c>
      <c r="Z43" s="1">
        <v>1</v>
      </c>
      <c r="AA43" s="1">
        <v>1</v>
      </c>
      <c r="AB43" s="1">
        <v>0.5</v>
      </c>
      <c r="AC43" s="1">
        <v>2</v>
      </c>
      <c r="AD43" s="1">
        <v>0</v>
      </c>
      <c r="AE43" s="1">
        <v>3</v>
      </c>
      <c r="AF43" s="1">
        <f t="shared" si="9"/>
        <v>12</v>
      </c>
      <c r="AK43" s="4" t="s">
        <v>126</v>
      </c>
      <c r="AL43" s="2">
        <v>0.75</v>
      </c>
      <c r="AM43" s="1">
        <v>1.5</v>
      </c>
      <c r="AN43" s="1">
        <v>2.5</v>
      </c>
      <c r="AO43" s="1">
        <v>2</v>
      </c>
      <c r="AP43" s="1">
        <v>2</v>
      </c>
      <c r="AQ43" s="1">
        <v>0</v>
      </c>
      <c r="AR43" s="1">
        <v>1.5</v>
      </c>
      <c r="AS43" s="1">
        <v>2</v>
      </c>
      <c r="AT43" s="1">
        <v>1.5</v>
      </c>
      <c r="AU43" s="1">
        <v>2</v>
      </c>
      <c r="AV43" s="1">
        <v>1.5</v>
      </c>
      <c r="AW43" s="1">
        <f t="shared" si="10"/>
        <v>17.25</v>
      </c>
      <c r="BB43" s="4" t="s">
        <v>126</v>
      </c>
      <c r="BC43" s="2">
        <v>0.75</v>
      </c>
      <c r="BD43" s="1">
        <v>1</v>
      </c>
      <c r="BE43" s="1">
        <v>0</v>
      </c>
      <c r="BF43" s="1">
        <v>0</v>
      </c>
      <c r="BG43" s="1">
        <v>0</v>
      </c>
      <c r="BH43" s="1">
        <v>0.25</v>
      </c>
      <c r="BI43" s="1">
        <v>1</v>
      </c>
      <c r="BJ43" s="1">
        <v>0</v>
      </c>
      <c r="BK43" s="1">
        <v>0.5</v>
      </c>
      <c r="BL43" s="1">
        <v>1.5</v>
      </c>
      <c r="BM43" s="1">
        <v>0.25</v>
      </c>
      <c r="BN43" s="1">
        <v>0</v>
      </c>
      <c r="BO43" s="1">
        <v>1</v>
      </c>
      <c r="BP43" s="1">
        <v>1</v>
      </c>
      <c r="BQ43" s="1">
        <v>0</v>
      </c>
      <c r="BR43" s="1">
        <v>0.25</v>
      </c>
      <c r="BS43" s="1">
        <f t="shared" si="7"/>
        <v>7.5</v>
      </c>
    </row>
    <row r="44" spans="3:71" x14ac:dyDescent="0.25">
      <c r="C44" s="4" t="s">
        <v>128</v>
      </c>
      <c r="D44" s="2">
        <v>1.5</v>
      </c>
      <c r="E44" s="1">
        <v>1</v>
      </c>
      <c r="F44" s="1">
        <v>1.5</v>
      </c>
      <c r="G44" s="1">
        <v>2</v>
      </c>
      <c r="H44" s="1">
        <v>1</v>
      </c>
      <c r="I44" s="1">
        <v>1.5</v>
      </c>
      <c r="J44" s="1">
        <v>1.5</v>
      </c>
      <c r="K44" s="1">
        <v>1</v>
      </c>
      <c r="L44" s="1">
        <v>0</v>
      </c>
      <c r="M44" s="1">
        <v>0.5</v>
      </c>
      <c r="N44" s="1">
        <v>2</v>
      </c>
      <c r="O44" s="1">
        <f>SUM(D44:N44)</f>
        <v>13.5</v>
      </c>
      <c r="T44" s="4" t="s">
        <v>128</v>
      </c>
      <c r="U44" s="2">
        <v>2</v>
      </c>
      <c r="V44" s="1">
        <v>0</v>
      </c>
      <c r="W44" s="1">
        <v>1</v>
      </c>
      <c r="X44" s="1">
        <v>1</v>
      </c>
      <c r="Y44" s="1">
        <v>0</v>
      </c>
      <c r="Z44" s="1">
        <v>1</v>
      </c>
      <c r="AA44" s="1">
        <v>0</v>
      </c>
      <c r="AB44" s="1">
        <v>1.5</v>
      </c>
      <c r="AC44" s="1">
        <v>0</v>
      </c>
      <c r="AD44" s="1">
        <v>0</v>
      </c>
      <c r="AE44" s="1">
        <v>3</v>
      </c>
      <c r="AF44" s="1">
        <f>SUM(U44:AE44)</f>
        <v>9.5</v>
      </c>
      <c r="AK44" s="4" t="s">
        <v>127</v>
      </c>
      <c r="AL44" s="2">
        <v>0.5</v>
      </c>
      <c r="AM44" s="1">
        <v>0</v>
      </c>
      <c r="AN44" s="1">
        <v>1</v>
      </c>
      <c r="AO44" s="1">
        <v>2</v>
      </c>
      <c r="AP44" s="1">
        <v>2</v>
      </c>
      <c r="AQ44" s="1">
        <v>2</v>
      </c>
      <c r="AR44" s="1">
        <v>1.5</v>
      </c>
      <c r="AS44" s="1">
        <v>1</v>
      </c>
      <c r="AT44" s="1">
        <v>1.5</v>
      </c>
      <c r="AU44" s="1">
        <v>0</v>
      </c>
      <c r="AV44" s="1">
        <v>1.5</v>
      </c>
      <c r="AW44" s="1">
        <f t="shared" si="10"/>
        <v>13</v>
      </c>
      <c r="BB44" s="4" t="s">
        <v>127</v>
      </c>
      <c r="BC44" s="2">
        <v>0.5</v>
      </c>
      <c r="BD44" s="1">
        <v>1</v>
      </c>
      <c r="BE44" s="1">
        <v>0</v>
      </c>
      <c r="BF44" s="1">
        <v>1</v>
      </c>
      <c r="BG44" s="1">
        <v>0</v>
      </c>
      <c r="BH44" s="1">
        <v>0</v>
      </c>
      <c r="BI44" s="1">
        <v>0</v>
      </c>
      <c r="BJ44" s="1">
        <v>0</v>
      </c>
      <c r="BK44" s="1">
        <v>1</v>
      </c>
      <c r="BL44" s="1"/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f t="shared" si="7"/>
        <v>3.5</v>
      </c>
    </row>
    <row r="45" spans="3:71" x14ac:dyDescent="0.25">
      <c r="C45" s="4" t="s">
        <v>129</v>
      </c>
      <c r="D45" s="2">
        <v>1.5</v>
      </c>
      <c r="E45" s="1">
        <v>0</v>
      </c>
      <c r="F45" s="1">
        <v>1.5</v>
      </c>
      <c r="G45" s="1">
        <v>2</v>
      </c>
      <c r="H45" s="1">
        <v>2</v>
      </c>
      <c r="I45" s="1">
        <v>0.5</v>
      </c>
      <c r="J45" s="1">
        <v>0</v>
      </c>
      <c r="K45" s="1">
        <v>0</v>
      </c>
      <c r="L45" s="1">
        <v>2</v>
      </c>
      <c r="M45" s="1">
        <v>0</v>
      </c>
      <c r="N45" s="1">
        <v>2</v>
      </c>
      <c r="O45" s="1">
        <f t="shared" ref="O45:O53" si="11">SUM(D45:N45)</f>
        <v>11.5</v>
      </c>
      <c r="T45" s="4" t="s">
        <v>129</v>
      </c>
      <c r="U45" s="2">
        <v>1.5</v>
      </c>
      <c r="V45" s="1">
        <v>0</v>
      </c>
      <c r="W45" s="1">
        <v>1</v>
      </c>
      <c r="X45" s="1">
        <v>0</v>
      </c>
      <c r="Y45" s="1">
        <v>0</v>
      </c>
      <c r="Z45" s="1">
        <v>1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f t="shared" ref="AF45:AF53" si="12">SUM(U45:AE45)</f>
        <v>4.5</v>
      </c>
      <c r="AK45" s="4" t="s">
        <v>128</v>
      </c>
      <c r="AL45" s="2">
        <v>0.5</v>
      </c>
      <c r="AM45" s="1">
        <v>0</v>
      </c>
      <c r="AN45" s="1">
        <v>1.25</v>
      </c>
      <c r="AO45" s="1">
        <v>0</v>
      </c>
      <c r="AP45" s="1">
        <v>2</v>
      </c>
      <c r="AQ45" s="1">
        <v>2</v>
      </c>
      <c r="AR45" s="1">
        <v>1</v>
      </c>
      <c r="AS45" s="1">
        <v>2</v>
      </c>
      <c r="AT45" s="1">
        <v>1.5</v>
      </c>
      <c r="AU45" s="1">
        <v>0</v>
      </c>
      <c r="AV45" s="1">
        <v>0.5</v>
      </c>
      <c r="AW45" s="1">
        <f>SUM(AL45:AV45)</f>
        <v>10.75</v>
      </c>
      <c r="BB45" s="4" t="s">
        <v>128</v>
      </c>
      <c r="BC45" s="2">
        <v>1</v>
      </c>
      <c r="BD45" s="1">
        <v>1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0.5</v>
      </c>
      <c r="BL45" s="1">
        <v>0</v>
      </c>
      <c r="BM45" s="1">
        <v>0</v>
      </c>
      <c r="BN45" s="1">
        <v>0</v>
      </c>
      <c r="BO45" s="1">
        <v>0</v>
      </c>
      <c r="BP45" s="1">
        <v>0.5</v>
      </c>
      <c r="BQ45" s="1">
        <v>0</v>
      </c>
      <c r="BR45" s="1">
        <v>0</v>
      </c>
      <c r="BS45" s="1">
        <f t="shared" si="7"/>
        <v>3</v>
      </c>
    </row>
    <row r="46" spans="3:71" x14ac:dyDescent="0.25">
      <c r="C46" s="4" t="s">
        <v>130</v>
      </c>
      <c r="D46" s="2">
        <v>1.5</v>
      </c>
      <c r="E46" s="1">
        <v>2</v>
      </c>
      <c r="F46" s="1">
        <v>2</v>
      </c>
      <c r="G46" s="1">
        <v>2</v>
      </c>
      <c r="H46" s="1">
        <v>1</v>
      </c>
      <c r="I46" s="1">
        <v>1.5</v>
      </c>
      <c r="J46" s="1">
        <v>1.5</v>
      </c>
      <c r="K46" s="1">
        <v>0</v>
      </c>
      <c r="L46" s="1">
        <v>2</v>
      </c>
      <c r="M46" s="1">
        <v>0.5</v>
      </c>
      <c r="N46" s="1">
        <v>2</v>
      </c>
      <c r="O46" s="1">
        <f t="shared" si="11"/>
        <v>16</v>
      </c>
      <c r="T46" s="4" t="s">
        <v>130</v>
      </c>
      <c r="U46" s="2">
        <v>3.5</v>
      </c>
      <c r="V46" s="1">
        <v>1.5</v>
      </c>
      <c r="W46" s="1">
        <v>1</v>
      </c>
      <c r="X46" s="1">
        <v>0</v>
      </c>
      <c r="Y46" s="1">
        <v>0</v>
      </c>
      <c r="Z46" s="1">
        <v>0</v>
      </c>
      <c r="AA46" s="1">
        <v>2</v>
      </c>
      <c r="AB46" s="1">
        <v>1.5</v>
      </c>
      <c r="AC46" s="1">
        <v>0</v>
      </c>
      <c r="AD46" s="1">
        <v>0</v>
      </c>
      <c r="AE46" s="1">
        <v>0</v>
      </c>
      <c r="AF46" s="1">
        <f t="shared" si="12"/>
        <v>9.5</v>
      </c>
      <c r="AK46" s="4" t="s">
        <v>129</v>
      </c>
      <c r="AL46" s="2">
        <v>0.25</v>
      </c>
      <c r="AM46" s="1">
        <v>1.25</v>
      </c>
      <c r="AN46" s="1">
        <v>1</v>
      </c>
      <c r="AO46" s="1">
        <v>2</v>
      </c>
      <c r="AP46" s="1">
        <v>2</v>
      </c>
      <c r="AQ46" s="1">
        <v>2</v>
      </c>
      <c r="AR46" s="1">
        <v>1.25</v>
      </c>
      <c r="AS46" s="1">
        <v>2</v>
      </c>
      <c r="AT46" s="1">
        <v>1.5</v>
      </c>
      <c r="AU46" s="1">
        <v>0</v>
      </c>
      <c r="AV46" s="1">
        <v>1.5</v>
      </c>
      <c r="AW46" s="1">
        <f t="shared" ref="AW46:AW53" si="13">SUM(AL46:AV46)</f>
        <v>14.75</v>
      </c>
      <c r="BB46" s="4" t="s">
        <v>129</v>
      </c>
      <c r="BC46" s="2">
        <v>1.5</v>
      </c>
      <c r="BD46" s="1">
        <v>1</v>
      </c>
      <c r="BE46" s="1">
        <v>1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0.5</v>
      </c>
      <c r="BL46" s="1">
        <v>0</v>
      </c>
      <c r="BM46" s="1">
        <v>0</v>
      </c>
      <c r="BN46" s="1">
        <v>2</v>
      </c>
      <c r="BO46" s="1">
        <v>0</v>
      </c>
      <c r="BP46" s="1">
        <v>1</v>
      </c>
      <c r="BQ46" s="1">
        <v>0</v>
      </c>
      <c r="BR46" s="1">
        <v>0</v>
      </c>
      <c r="BS46" s="1">
        <f t="shared" si="7"/>
        <v>7</v>
      </c>
    </row>
    <row r="47" spans="3:71" x14ac:dyDescent="0.25">
      <c r="C47" s="4" t="s">
        <v>131</v>
      </c>
      <c r="D47" s="2">
        <v>1.5</v>
      </c>
      <c r="E47" s="1">
        <v>0</v>
      </c>
      <c r="F47" s="1">
        <v>1.5</v>
      </c>
      <c r="G47" s="1">
        <v>2</v>
      </c>
      <c r="H47" s="1">
        <v>1</v>
      </c>
      <c r="I47" s="1">
        <v>1.5</v>
      </c>
      <c r="J47" s="1">
        <v>0</v>
      </c>
      <c r="K47" s="1">
        <v>0.25</v>
      </c>
      <c r="L47" s="1">
        <v>0</v>
      </c>
      <c r="M47" s="1">
        <v>0.5</v>
      </c>
      <c r="N47" s="1">
        <v>2</v>
      </c>
      <c r="O47" s="1">
        <f t="shared" si="11"/>
        <v>10.25</v>
      </c>
      <c r="T47" s="4" t="s">
        <v>131</v>
      </c>
      <c r="U47" s="2">
        <v>2.5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1</v>
      </c>
      <c r="AB47" s="1">
        <v>1</v>
      </c>
      <c r="AC47" s="1">
        <v>0</v>
      </c>
      <c r="AD47" s="1">
        <v>0</v>
      </c>
      <c r="AE47" s="1">
        <v>1</v>
      </c>
      <c r="AF47" s="1">
        <f t="shared" si="12"/>
        <v>5.5</v>
      </c>
      <c r="AK47" s="4" t="s">
        <v>130</v>
      </c>
      <c r="AL47" s="2">
        <v>0</v>
      </c>
      <c r="AM47" s="1">
        <v>0</v>
      </c>
      <c r="AN47" s="1">
        <v>1.75</v>
      </c>
      <c r="AO47" s="1">
        <v>2</v>
      </c>
      <c r="AP47" s="1">
        <v>2</v>
      </c>
      <c r="AQ47" s="1">
        <v>1</v>
      </c>
      <c r="AR47" s="1">
        <v>1.5</v>
      </c>
      <c r="AS47" s="1">
        <v>2</v>
      </c>
      <c r="AT47" s="1">
        <v>1.5</v>
      </c>
      <c r="AU47" s="1">
        <v>1</v>
      </c>
      <c r="AV47" s="1">
        <v>1.5</v>
      </c>
      <c r="AW47" s="1">
        <f t="shared" si="13"/>
        <v>14.25</v>
      </c>
      <c r="BB47" s="4" t="s">
        <v>130</v>
      </c>
      <c r="BC47" s="2">
        <v>0.5</v>
      </c>
      <c r="BD47" s="1">
        <v>0.5</v>
      </c>
      <c r="BE47" s="1">
        <v>0</v>
      </c>
      <c r="BF47" s="1">
        <v>0</v>
      </c>
      <c r="BG47" s="1">
        <v>1</v>
      </c>
      <c r="BH47" s="1">
        <v>0</v>
      </c>
      <c r="BI47" s="1">
        <v>0</v>
      </c>
      <c r="BJ47" s="1">
        <v>1.5</v>
      </c>
      <c r="BK47" s="1">
        <v>1.5</v>
      </c>
      <c r="BL47" s="1">
        <v>1</v>
      </c>
      <c r="BM47" s="1">
        <v>0</v>
      </c>
      <c r="BN47" s="1">
        <v>0</v>
      </c>
      <c r="BO47" s="1">
        <v>0</v>
      </c>
      <c r="BP47" s="1">
        <v>0.25</v>
      </c>
      <c r="BQ47" s="1">
        <v>0.5</v>
      </c>
      <c r="BR47" s="1">
        <v>0</v>
      </c>
      <c r="BS47" s="1">
        <f t="shared" si="7"/>
        <v>6.75</v>
      </c>
    </row>
    <row r="48" spans="3:71" x14ac:dyDescent="0.25">
      <c r="C48" s="4" t="s">
        <v>132</v>
      </c>
      <c r="D48" s="2">
        <v>1.5</v>
      </c>
      <c r="E48" s="1">
        <v>2</v>
      </c>
      <c r="F48" s="1">
        <v>1.5</v>
      </c>
      <c r="G48" s="1">
        <v>2</v>
      </c>
      <c r="H48" s="1">
        <v>2</v>
      </c>
      <c r="I48" s="1">
        <v>1.5</v>
      </c>
      <c r="J48" s="1">
        <v>1.5</v>
      </c>
      <c r="K48" s="1">
        <v>1</v>
      </c>
      <c r="L48" s="1">
        <v>3</v>
      </c>
      <c r="M48" s="1">
        <v>0.5</v>
      </c>
      <c r="N48" s="1">
        <v>2</v>
      </c>
      <c r="O48" s="1">
        <f t="shared" si="11"/>
        <v>18.5</v>
      </c>
      <c r="T48" s="4" t="s">
        <v>132</v>
      </c>
      <c r="U48" s="2">
        <v>3.5</v>
      </c>
      <c r="V48" s="1">
        <v>1.5</v>
      </c>
      <c r="W48" s="1">
        <v>1</v>
      </c>
      <c r="X48" s="1">
        <v>2</v>
      </c>
      <c r="Y48" s="1">
        <v>0</v>
      </c>
      <c r="Z48" s="1">
        <v>1</v>
      </c>
      <c r="AA48" s="1">
        <v>1</v>
      </c>
      <c r="AB48" s="1">
        <v>1.5</v>
      </c>
      <c r="AC48" s="1">
        <v>1</v>
      </c>
      <c r="AD48" s="1">
        <v>1.5</v>
      </c>
      <c r="AE48" s="1">
        <v>3</v>
      </c>
      <c r="AF48" s="1">
        <f t="shared" si="12"/>
        <v>17</v>
      </c>
      <c r="AK48" s="4" t="s">
        <v>131</v>
      </c>
      <c r="AL48" s="2">
        <v>1</v>
      </c>
      <c r="AM48" s="1">
        <v>0.5</v>
      </c>
      <c r="AN48" s="1">
        <v>0.5</v>
      </c>
      <c r="AO48" s="1">
        <v>2</v>
      </c>
      <c r="AP48" s="1">
        <v>2</v>
      </c>
      <c r="AQ48" s="1">
        <v>2</v>
      </c>
      <c r="AR48" s="1">
        <v>1</v>
      </c>
      <c r="AS48" s="1">
        <v>1</v>
      </c>
      <c r="AT48" s="1">
        <v>1.5</v>
      </c>
      <c r="AU48" s="1">
        <v>0</v>
      </c>
      <c r="AV48" s="1">
        <v>0</v>
      </c>
      <c r="AW48" s="1">
        <f t="shared" si="13"/>
        <v>11.5</v>
      </c>
      <c r="BB48" s="4" t="s">
        <v>131</v>
      </c>
      <c r="BC48" s="2">
        <v>1.25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1.5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f t="shared" si="7"/>
        <v>2.75</v>
      </c>
    </row>
    <row r="49" spans="3:74" x14ac:dyDescent="0.25">
      <c r="C49" s="4" t="s">
        <v>133</v>
      </c>
      <c r="D49" s="2">
        <v>1.5</v>
      </c>
      <c r="E49" s="1">
        <v>2</v>
      </c>
      <c r="F49" s="1">
        <v>1</v>
      </c>
      <c r="G49" s="1">
        <v>2</v>
      </c>
      <c r="H49" s="1">
        <v>2</v>
      </c>
      <c r="I49" s="1">
        <v>1.5</v>
      </c>
      <c r="J49" s="1">
        <v>0</v>
      </c>
      <c r="K49" s="1">
        <v>1</v>
      </c>
      <c r="L49" s="1">
        <v>1</v>
      </c>
      <c r="M49" s="1">
        <v>0.5</v>
      </c>
      <c r="N49" s="1">
        <v>2</v>
      </c>
      <c r="O49" s="1">
        <f t="shared" si="11"/>
        <v>14.5</v>
      </c>
      <c r="T49" s="4" t="s">
        <v>133</v>
      </c>
      <c r="U49" s="2">
        <v>3.5</v>
      </c>
      <c r="V49" s="1">
        <v>1.5</v>
      </c>
      <c r="W49" s="1">
        <v>1</v>
      </c>
      <c r="X49" s="1">
        <v>1.5</v>
      </c>
      <c r="Y49" s="1">
        <v>0</v>
      </c>
      <c r="Z49" s="1">
        <v>1</v>
      </c>
      <c r="AA49" s="1">
        <v>2</v>
      </c>
      <c r="AB49" s="1">
        <v>1.5</v>
      </c>
      <c r="AC49" s="1">
        <v>2</v>
      </c>
      <c r="AD49" s="1">
        <v>1.5</v>
      </c>
      <c r="AE49" s="1">
        <v>0</v>
      </c>
      <c r="AF49" s="1">
        <f t="shared" si="12"/>
        <v>15.5</v>
      </c>
      <c r="AK49" s="4" t="s">
        <v>132</v>
      </c>
      <c r="AL49" s="2">
        <v>2</v>
      </c>
      <c r="AM49" s="1">
        <v>0.5</v>
      </c>
      <c r="AN49" s="1">
        <v>2.5</v>
      </c>
      <c r="AO49" s="1">
        <v>2</v>
      </c>
      <c r="AP49" s="1">
        <v>2</v>
      </c>
      <c r="AQ49" s="1">
        <v>2</v>
      </c>
      <c r="AR49" s="1">
        <v>1.25</v>
      </c>
      <c r="AS49" s="1">
        <v>2</v>
      </c>
      <c r="AT49" s="1">
        <v>1.5</v>
      </c>
      <c r="AU49" s="1">
        <v>0.15</v>
      </c>
      <c r="AV49" s="1">
        <v>1.5</v>
      </c>
      <c r="AW49" s="1">
        <f t="shared" si="13"/>
        <v>17.399999999999999</v>
      </c>
      <c r="BB49" s="4" t="s">
        <v>132</v>
      </c>
      <c r="BC49" s="2">
        <v>1.5</v>
      </c>
      <c r="BD49" s="1">
        <v>1</v>
      </c>
      <c r="BE49" s="1">
        <v>1</v>
      </c>
      <c r="BF49" s="1">
        <v>2</v>
      </c>
      <c r="BG49" s="1">
        <v>1</v>
      </c>
      <c r="BH49" s="1">
        <v>0.75</v>
      </c>
      <c r="BI49" s="1">
        <v>1</v>
      </c>
      <c r="BJ49" s="1">
        <v>1.5</v>
      </c>
      <c r="BK49" s="1">
        <v>1.5</v>
      </c>
      <c r="BL49" s="1">
        <v>1</v>
      </c>
      <c r="BM49" s="1">
        <v>1</v>
      </c>
      <c r="BN49" s="1">
        <v>2</v>
      </c>
      <c r="BO49" s="1">
        <v>0</v>
      </c>
      <c r="BP49" s="1">
        <v>1</v>
      </c>
      <c r="BQ49" s="1">
        <v>0</v>
      </c>
      <c r="BR49" s="1">
        <v>1</v>
      </c>
      <c r="BS49" s="1">
        <f t="shared" si="7"/>
        <v>17.25</v>
      </c>
    </row>
    <row r="50" spans="3:74" x14ac:dyDescent="0.25">
      <c r="C50" s="4" t="s">
        <v>134</v>
      </c>
      <c r="D50" s="2">
        <v>0</v>
      </c>
      <c r="E50" s="1">
        <v>2</v>
      </c>
      <c r="F50" s="1">
        <v>1.5</v>
      </c>
      <c r="G50" s="1">
        <v>2</v>
      </c>
      <c r="H50" s="1">
        <v>0</v>
      </c>
      <c r="I50" s="1">
        <v>1.5</v>
      </c>
      <c r="J50" s="1">
        <v>0</v>
      </c>
      <c r="K50" s="1">
        <v>1</v>
      </c>
      <c r="L50" s="1">
        <v>3</v>
      </c>
      <c r="M50" s="1">
        <v>0.5</v>
      </c>
      <c r="N50" s="1">
        <v>1.5</v>
      </c>
      <c r="O50" s="1">
        <f t="shared" si="11"/>
        <v>13</v>
      </c>
      <c r="T50" s="4" t="s">
        <v>134</v>
      </c>
      <c r="U50" s="2">
        <v>2.5</v>
      </c>
      <c r="V50" s="1">
        <v>0</v>
      </c>
      <c r="W50" s="1">
        <v>0</v>
      </c>
      <c r="X50" s="1">
        <v>0</v>
      </c>
      <c r="Y50" s="1">
        <v>0</v>
      </c>
      <c r="Z50" s="1">
        <v>1</v>
      </c>
      <c r="AA50" s="1">
        <v>1</v>
      </c>
      <c r="AB50" s="1">
        <v>0.5</v>
      </c>
      <c r="AC50" s="1">
        <v>0</v>
      </c>
      <c r="AD50" s="1">
        <v>0</v>
      </c>
      <c r="AE50" s="1">
        <v>1.5</v>
      </c>
      <c r="AF50" s="1">
        <f t="shared" si="12"/>
        <v>6.5</v>
      </c>
      <c r="AK50" s="4" t="s">
        <v>133</v>
      </c>
      <c r="AL50" s="2">
        <v>0.5</v>
      </c>
      <c r="AM50" s="1">
        <v>0.5</v>
      </c>
      <c r="AN50" s="1">
        <v>2</v>
      </c>
      <c r="AO50" s="1">
        <v>2</v>
      </c>
      <c r="AP50" s="1">
        <v>2</v>
      </c>
      <c r="AQ50" s="1">
        <v>2</v>
      </c>
      <c r="AR50" s="1">
        <v>1.5</v>
      </c>
      <c r="AS50" s="1">
        <v>2</v>
      </c>
      <c r="AT50" s="1">
        <v>1.5</v>
      </c>
      <c r="AU50" s="1">
        <v>0</v>
      </c>
      <c r="AV50" s="1">
        <v>1</v>
      </c>
      <c r="AW50" s="1">
        <f t="shared" si="13"/>
        <v>15</v>
      </c>
      <c r="BB50" s="4" t="s">
        <v>133</v>
      </c>
      <c r="BC50" s="2">
        <v>1.25</v>
      </c>
      <c r="BD50" s="1">
        <v>1</v>
      </c>
      <c r="BE50" s="1">
        <v>0</v>
      </c>
      <c r="BF50" s="1">
        <v>1</v>
      </c>
      <c r="BG50" s="1">
        <v>0</v>
      </c>
      <c r="BH50" s="1">
        <v>0.5</v>
      </c>
      <c r="BI50" s="1">
        <v>0</v>
      </c>
      <c r="BJ50" s="1">
        <v>0</v>
      </c>
      <c r="BK50" s="1">
        <v>1.5</v>
      </c>
      <c r="BL50" s="1">
        <v>1</v>
      </c>
      <c r="BM50" s="1">
        <v>0</v>
      </c>
      <c r="BN50" s="1">
        <v>2</v>
      </c>
      <c r="BO50" s="1">
        <v>0</v>
      </c>
      <c r="BP50" s="1">
        <v>1</v>
      </c>
      <c r="BQ50" s="1">
        <v>0</v>
      </c>
      <c r="BR50" s="1">
        <v>0</v>
      </c>
      <c r="BS50" s="1">
        <f t="shared" si="7"/>
        <v>9.25</v>
      </c>
    </row>
    <row r="51" spans="3:74" x14ac:dyDescent="0.25">
      <c r="C51" s="4" t="s">
        <v>135</v>
      </c>
      <c r="D51" s="2">
        <v>0</v>
      </c>
      <c r="E51" s="1">
        <v>0</v>
      </c>
      <c r="F51" s="1">
        <v>1</v>
      </c>
      <c r="G51" s="1">
        <v>1</v>
      </c>
      <c r="H51" s="1">
        <v>0</v>
      </c>
      <c r="I51" s="1">
        <v>1.5</v>
      </c>
      <c r="J51" s="1">
        <v>0</v>
      </c>
      <c r="K51" s="1">
        <v>0</v>
      </c>
      <c r="L51" s="1">
        <v>2</v>
      </c>
      <c r="M51" s="1">
        <v>0.5</v>
      </c>
      <c r="N51" s="1">
        <v>2</v>
      </c>
      <c r="O51" s="1">
        <f t="shared" si="11"/>
        <v>8</v>
      </c>
      <c r="T51" s="4" t="s">
        <v>135</v>
      </c>
      <c r="U51" s="2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3</v>
      </c>
      <c r="AF51" s="1">
        <f t="shared" si="12"/>
        <v>3</v>
      </c>
      <c r="AK51" s="4" t="s">
        <v>134</v>
      </c>
      <c r="AL51" s="2">
        <v>0.25</v>
      </c>
      <c r="AM51" s="1">
        <v>0</v>
      </c>
      <c r="AN51" s="1">
        <v>1.25</v>
      </c>
      <c r="AO51" s="1">
        <v>0</v>
      </c>
      <c r="AP51" s="1">
        <v>2</v>
      </c>
      <c r="AQ51" s="1">
        <v>1</v>
      </c>
      <c r="AR51" s="1">
        <v>1</v>
      </c>
      <c r="AS51" s="1">
        <v>2</v>
      </c>
      <c r="AT51" s="1">
        <v>0.5</v>
      </c>
      <c r="AU51" s="1">
        <v>0</v>
      </c>
      <c r="AV51" s="1">
        <v>1.5</v>
      </c>
      <c r="AW51" s="1">
        <f t="shared" si="13"/>
        <v>9.5</v>
      </c>
      <c r="BB51" s="4" t="s">
        <v>134</v>
      </c>
      <c r="BC51" s="2">
        <v>1</v>
      </c>
      <c r="BD51" s="1">
        <v>1</v>
      </c>
      <c r="BE51" s="1">
        <v>0</v>
      </c>
      <c r="BF51" s="1">
        <v>1</v>
      </c>
      <c r="BG51" s="1">
        <v>1</v>
      </c>
      <c r="BH51" s="1">
        <v>0</v>
      </c>
      <c r="BI51" s="1">
        <v>0</v>
      </c>
      <c r="BJ51" s="1">
        <v>0</v>
      </c>
      <c r="BK51" s="1">
        <v>1</v>
      </c>
      <c r="BL51" s="1">
        <v>0.5</v>
      </c>
      <c r="BM51" s="1">
        <v>0</v>
      </c>
      <c r="BN51" s="1">
        <v>1</v>
      </c>
      <c r="BO51" s="1">
        <v>0</v>
      </c>
      <c r="BP51" s="1">
        <v>0.5</v>
      </c>
      <c r="BQ51" s="1">
        <v>0</v>
      </c>
      <c r="BR51" s="1">
        <v>0</v>
      </c>
      <c r="BS51" s="1">
        <f t="shared" si="7"/>
        <v>7</v>
      </c>
    </row>
    <row r="52" spans="3:74" x14ac:dyDescent="0.25">
      <c r="C52" s="4" t="s">
        <v>136</v>
      </c>
      <c r="D52" s="2">
        <v>0</v>
      </c>
      <c r="E52" s="1">
        <v>2</v>
      </c>
      <c r="F52" s="1">
        <v>1</v>
      </c>
      <c r="G52" s="1">
        <v>2</v>
      </c>
      <c r="H52" s="1">
        <v>1</v>
      </c>
      <c r="I52" s="1">
        <v>1.5</v>
      </c>
      <c r="J52" s="1">
        <v>0</v>
      </c>
      <c r="K52" s="1">
        <v>1</v>
      </c>
      <c r="L52" s="1">
        <v>2</v>
      </c>
      <c r="M52" s="1">
        <v>0.5</v>
      </c>
      <c r="N52" s="1">
        <v>1.5</v>
      </c>
      <c r="O52" s="1">
        <f t="shared" si="11"/>
        <v>12.5</v>
      </c>
      <c r="T52" s="4" t="s">
        <v>136</v>
      </c>
      <c r="U52" s="2">
        <v>1</v>
      </c>
      <c r="V52" s="1">
        <v>1.5</v>
      </c>
      <c r="W52" s="1">
        <v>1</v>
      </c>
      <c r="X52" s="1">
        <v>0</v>
      </c>
      <c r="Y52" s="1">
        <v>0</v>
      </c>
      <c r="Z52" s="1">
        <v>0</v>
      </c>
      <c r="AA52" s="1">
        <v>1</v>
      </c>
      <c r="AB52" s="1">
        <v>0.5</v>
      </c>
      <c r="AC52" s="1">
        <v>0</v>
      </c>
      <c r="AD52" s="1">
        <v>0</v>
      </c>
      <c r="AE52" s="1">
        <v>2.5</v>
      </c>
      <c r="AF52" s="1">
        <f t="shared" si="12"/>
        <v>7.5</v>
      </c>
      <c r="AK52" s="4" t="s">
        <v>135</v>
      </c>
      <c r="AL52" s="2">
        <v>0.5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1.5</v>
      </c>
      <c r="AS52" s="1">
        <v>0</v>
      </c>
      <c r="AT52" s="1">
        <v>1.5</v>
      </c>
      <c r="AU52" s="1">
        <v>0</v>
      </c>
      <c r="AV52" s="1">
        <v>0</v>
      </c>
      <c r="AW52" s="1">
        <f t="shared" si="13"/>
        <v>3.5</v>
      </c>
      <c r="BB52" s="4" t="s">
        <v>135</v>
      </c>
      <c r="BC52" s="2">
        <v>0.5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1</v>
      </c>
      <c r="BM52" s="1">
        <v>0</v>
      </c>
      <c r="BN52" s="1">
        <v>0</v>
      </c>
      <c r="BO52" s="1">
        <v>0</v>
      </c>
      <c r="BP52" s="1">
        <v>0.5</v>
      </c>
      <c r="BQ52" s="1">
        <v>0</v>
      </c>
      <c r="BR52" s="1">
        <v>0</v>
      </c>
      <c r="BS52" s="1">
        <f t="shared" si="7"/>
        <v>2</v>
      </c>
    </row>
    <row r="53" spans="3:74" x14ac:dyDescent="0.25">
      <c r="C53" s="4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f t="shared" si="11"/>
        <v>0</v>
      </c>
      <c r="T53" s="4"/>
      <c r="U53" s="2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>
        <f t="shared" si="12"/>
        <v>0</v>
      </c>
      <c r="AK53" s="4" t="s">
        <v>136</v>
      </c>
      <c r="AL53" s="2">
        <v>1</v>
      </c>
      <c r="AM53" s="1">
        <v>0</v>
      </c>
      <c r="AN53" s="1">
        <v>0.25</v>
      </c>
      <c r="AO53" s="1">
        <v>2</v>
      </c>
      <c r="AP53" s="1">
        <v>2</v>
      </c>
      <c r="AQ53" s="1">
        <v>0</v>
      </c>
      <c r="AR53" s="1">
        <v>0.75</v>
      </c>
      <c r="AS53" s="1">
        <v>1</v>
      </c>
      <c r="AT53" s="1">
        <v>2</v>
      </c>
      <c r="AU53" s="1">
        <v>0</v>
      </c>
      <c r="AV53" s="1">
        <v>1</v>
      </c>
      <c r="AW53" s="1">
        <f t="shared" si="13"/>
        <v>10</v>
      </c>
      <c r="BB53" s="4" t="s">
        <v>136</v>
      </c>
      <c r="BC53" s="2">
        <v>1.5</v>
      </c>
      <c r="BD53" s="1">
        <v>0.5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0.5</v>
      </c>
      <c r="BL53" s="1">
        <v>0</v>
      </c>
      <c r="BM53" s="1">
        <v>0</v>
      </c>
      <c r="BN53" s="1">
        <v>1</v>
      </c>
      <c r="BO53" s="1">
        <v>0</v>
      </c>
      <c r="BP53" s="1">
        <v>1</v>
      </c>
      <c r="BQ53" s="1">
        <v>0</v>
      </c>
      <c r="BR53" s="1">
        <v>0</v>
      </c>
      <c r="BS53" s="1">
        <f t="shared" si="7"/>
        <v>4.5</v>
      </c>
    </row>
    <row r="54" spans="3:74" x14ac:dyDescent="0.25">
      <c r="C54" s="4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>
        <f>SUM(D54:N54)</f>
        <v>0</v>
      </c>
      <c r="T54" s="4"/>
      <c r="U54" s="2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>
        <f>SUM(U54:AE54)</f>
        <v>0</v>
      </c>
      <c r="AK54" s="4"/>
      <c r="AL54" s="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>
        <f>SUM(AL54:AV54)</f>
        <v>0</v>
      </c>
      <c r="BB54" s="4"/>
      <c r="BC54" s="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>
        <f t="shared" si="7"/>
        <v>0</v>
      </c>
    </row>
    <row r="55" spans="3:74" x14ac:dyDescent="0.25">
      <c r="C55" s="1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f>SUM(D55:N55)</f>
        <v>0</v>
      </c>
      <c r="T55" s="12"/>
      <c r="U55" s="2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>
        <f>SUM(U55:AE55)</f>
        <v>0</v>
      </c>
      <c r="AK55" s="4"/>
      <c r="AL55" s="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>
        <f>SUM(AL55:AV55)</f>
        <v>0</v>
      </c>
      <c r="BB55" s="4"/>
      <c r="BC55" s="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>
        <f t="shared" si="7"/>
        <v>0</v>
      </c>
      <c r="BU55">
        <f>SUM(BS36:BS53)</f>
        <v>114</v>
      </c>
      <c r="BV55" t="s">
        <v>83</v>
      </c>
    </row>
    <row r="56" spans="3:74" x14ac:dyDescent="0.25">
      <c r="C56" s="1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f>SUM(D56:N56)</f>
        <v>0</v>
      </c>
      <c r="Q56">
        <f>SUM(O35:O58)</f>
        <v>250</v>
      </c>
      <c r="R56" t="s">
        <v>61</v>
      </c>
      <c r="T56" s="12"/>
      <c r="U56" s="2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>
        <f>SUM(U56:AE56)</f>
        <v>0</v>
      </c>
      <c r="AH56">
        <f>SUM(AF35:AF52)</f>
        <v>168.25</v>
      </c>
      <c r="AI56" t="s">
        <v>63</v>
      </c>
      <c r="AK56" s="12"/>
      <c r="AL56" s="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Y56">
        <f>SUM(AW36:AW53)</f>
        <v>225.65</v>
      </c>
      <c r="AZ56" t="s">
        <v>68</v>
      </c>
      <c r="BB56" s="12"/>
      <c r="BC56" s="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 spans="3:74" x14ac:dyDescent="0.25">
      <c r="C57" s="1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f>SUM(D57:N57)</f>
        <v>0</v>
      </c>
      <c r="T57" s="12"/>
      <c r="U57" s="2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>
        <f>SUM(U57:AE57)</f>
        <v>0</v>
      </c>
      <c r="AK57" s="12"/>
    </row>
    <row r="58" spans="3:74" ht="15.75" thickBot="1" x14ac:dyDescent="0.3">
      <c r="C58" s="5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>
        <f>SUM(D58:N58)</f>
        <v>0</v>
      </c>
      <c r="T58" s="5"/>
      <c r="U58" s="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>
        <f>SUM(U58:AE58)</f>
        <v>0</v>
      </c>
      <c r="AK58" s="12"/>
    </row>
    <row r="63" spans="3:74" x14ac:dyDescent="0.25">
      <c r="D63" t="s">
        <v>21</v>
      </c>
      <c r="E63" t="s">
        <v>22</v>
      </c>
      <c r="F63" t="s">
        <v>23</v>
      </c>
      <c r="G63" t="s">
        <v>24</v>
      </c>
    </row>
    <row r="64" spans="3:74" x14ac:dyDescent="0.25">
      <c r="C64" t="s">
        <v>74</v>
      </c>
      <c r="D64">
        <v>13.8</v>
      </c>
      <c r="E64">
        <v>9.34</v>
      </c>
      <c r="F64">
        <v>12.53</v>
      </c>
      <c r="G64">
        <v>6.33</v>
      </c>
    </row>
    <row r="65" spans="3:7" x14ac:dyDescent="0.25">
      <c r="C65" t="s">
        <v>77</v>
      </c>
      <c r="D65">
        <v>13.4</v>
      </c>
      <c r="E65">
        <v>13.94</v>
      </c>
      <c r="F65">
        <v>17.98</v>
      </c>
      <c r="G65">
        <v>13.52</v>
      </c>
    </row>
    <row r="66" spans="3:7" x14ac:dyDescent="0.25">
      <c r="G66">
        <v>8.8800000000000008</v>
      </c>
    </row>
    <row r="67" spans="3:7" x14ac:dyDescent="0.25">
      <c r="G67">
        <v>9.0500000000000007</v>
      </c>
    </row>
    <row r="68" spans="3:7" x14ac:dyDescent="0.25">
      <c r="C68" t="s">
        <v>75</v>
      </c>
    </row>
    <row r="69" spans="3:7" x14ac:dyDescent="0.25">
      <c r="C69" t="s">
        <v>77</v>
      </c>
    </row>
  </sheetData>
  <mergeCells count="6">
    <mergeCell ref="D3:O3"/>
    <mergeCell ref="D33:O33"/>
    <mergeCell ref="U3:AF3"/>
    <mergeCell ref="U33:AF33"/>
    <mergeCell ref="BD3:BS3"/>
    <mergeCell ref="BD33:BS3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Z367"/>
  <sheetViews>
    <sheetView topLeftCell="A275" zoomScale="90" zoomScaleNormal="90" workbookViewId="0">
      <selection activeCell="C312" sqref="C312:C333"/>
    </sheetView>
  </sheetViews>
  <sheetFormatPr defaultRowHeight="15" x14ac:dyDescent="0.25"/>
  <cols>
    <col min="3" max="3" width="16.5703125" customWidth="1"/>
    <col min="20" max="20" width="14.42578125" customWidth="1"/>
  </cols>
  <sheetData>
    <row r="3" spans="3:26" ht="15.75" thickBot="1" x14ac:dyDescent="0.3"/>
    <row r="4" spans="3:26" ht="15.75" thickBot="1" x14ac:dyDescent="0.3">
      <c r="C4" s="6"/>
      <c r="D4" s="6"/>
      <c r="E4" s="7"/>
      <c r="F4" s="7"/>
      <c r="G4" s="7" t="s">
        <v>7</v>
      </c>
      <c r="H4" s="7"/>
      <c r="I4" s="7"/>
      <c r="J4" s="7"/>
      <c r="K4" s="7"/>
      <c r="L4" s="7"/>
      <c r="M4" s="7"/>
      <c r="N4" s="7"/>
      <c r="O4" s="8"/>
    </row>
    <row r="5" spans="3:26" x14ac:dyDescent="0.25">
      <c r="C5" s="14"/>
      <c r="D5" s="9">
        <v>1</v>
      </c>
      <c r="E5" s="10" t="s">
        <v>0</v>
      </c>
      <c r="F5" s="10">
        <v>2</v>
      </c>
      <c r="G5" s="10">
        <v>3</v>
      </c>
      <c r="H5" s="10" t="s">
        <v>1</v>
      </c>
      <c r="I5" s="10">
        <v>4</v>
      </c>
      <c r="J5" s="10">
        <v>5</v>
      </c>
      <c r="K5" s="10" t="s">
        <v>2</v>
      </c>
      <c r="L5" s="10" t="s">
        <v>3</v>
      </c>
      <c r="M5" s="10">
        <v>7</v>
      </c>
      <c r="N5" s="10" t="s">
        <v>4</v>
      </c>
      <c r="O5" s="10" t="s">
        <v>5</v>
      </c>
      <c r="U5" t="s">
        <v>21</v>
      </c>
      <c r="V5" t="s">
        <v>22</v>
      </c>
      <c r="W5" t="s">
        <v>23</v>
      </c>
      <c r="X5" t="s">
        <v>24</v>
      </c>
      <c r="Z5" t="s">
        <v>56</v>
      </c>
    </row>
    <row r="6" spans="3:26" x14ac:dyDescent="0.25">
      <c r="C6" s="3"/>
      <c r="D6" s="9">
        <v>2</v>
      </c>
      <c r="E6" s="10">
        <v>2</v>
      </c>
      <c r="F6" s="10">
        <v>2.5</v>
      </c>
      <c r="G6" s="10">
        <v>2</v>
      </c>
      <c r="H6" s="10">
        <v>2</v>
      </c>
      <c r="I6" s="10">
        <v>1.5</v>
      </c>
      <c r="J6" s="10">
        <v>3</v>
      </c>
      <c r="K6" s="10">
        <v>0.5</v>
      </c>
      <c r="L6" s="10">
        <v>2</v>
      </c>
      <c r="M6" s="10">
        <v>2</v>
      </c>
      <c r="N6" s="10">
        <v>0.5</v>
      </c>
      <c r="O6" s="10">
        <f>SUM(D6:N6)</f>
        <v>20</v>
      </c>
      <c r="T6" t="s">
        <v>97</v>
      </c>
      <c r="U6">
        <v>14.52</v>
      </c>
      <c r="V6">
        <v>11.59</v>
      </c>
      <c r="W6">
        <v>9.11</v>
      </c>
      <c r="X6">
        <v>7.65</v>
      </c>
    </row>
    <row r="7" spans="3:26" x14ac:dyDescent="0.25">
      <c r="C7" s="4" t="s">
        <v>140</v>
      </c>
      <c r="D7" s="2">
        <v>1.5</v>
      </c>
      <c r="E7" s="1">
        <v>2</v>
      </c>
      <c r="F7" s="1">
        <v>2</v>
      </c>
      <c r="G7" s="1">
        <v>2</v>
      </c>
      <c r="H7" s="1">
        <v>2</v>
      </c>
      <c r="I7" s="1">
        <v>1.5</v>
      </c>
      <c r="J7" s="1">
        <v>3</v>
      </c>
      <c r="K7" s="1">
        <v>0.5</v>
      </c>
      <c r="L7" s="1">
        <v>2</v>
      </c>
      <c r="M7" s="1">
        <v>2</v>
      </c>
      <c r="N7" s="1">
        <v>0.5</v>
      </c>
      <c r="O7" s="1">
        <f>SUM(D7:N7)</f>
        <v>19</v>
      </c>
      <c r="T7" t="s">
        <v>98</v>
      </c>
      <c r="U7">
        <v>16.22</v>
      </c>
      <c r="V7">
        <v>13.75</v>
      </c>
      <c r="W7">
        <v>11.15</v>
      </c>
      <c r="X7">
        <v>7.3</v>
      </c>
    </row>
    <row r="8" spans="3:26" x14ac:dyDescent="0.25">
      <c r="C8" s="4" t="s">
        <v>141</v>
      </c>
      <c r="D8" s="2">
        <v>1.5</v>
      </c>
      <c r="E8" s="1">
        <v>1.5</v>
      </c>
      <c r="F8" s="1">
        <v>1</v>
      </c>
      <c r="G8" s="1">
        <v>2</v>
      </c>
      <c r="H8" s="1">
        <v>1</v>
      </c>
      <c r="I8" s="1">
        <v>0</v>
      </c>
      <c r="J8" s="1">
        <v>3</v>
      </c>
      <c r="K8" s="1">
        <v>0.5</v>
      </c>
      <c r="L8" s="1">
        <v>2</v>
      </c>
      <c r="M8" s="1">
        <v>1.5</v>
      </c>
      <c r="N8" s="1">
        <v>0</v>
      </c>
      <c r="O8" s="1">
        <f t="shared" ref="O8:O15" si="0">SUM(D8:N8)</f>
        <v>14</v>
      </c>
      <c r="T8" t="s">
        <v>99</v>
      </c>
      <c r="U8">
        <v>15.71</v>
      </c>
      <c r="V8">
        <v>16.88</v>
      </c>
      <c r="W8">
        <v>16.399999999999999</v>
      </c>
      <c r="X8">
        <v>17.07</v>
      </c>
    </row>
    <row r="9" spans="3:26" x14ac:dyDescent="0.25">
      <c r="C9" s="4" t="s">
        <v>142</v>
      </c>
      <c r="D9" s="2">
        <v>1</v>
      </c>
      <c r="E9" s="1">
        <v>0</v>
      </c>
      <c r="F9" s="1">
        <v>1.5</v>
      </c>
      <c r="G9" s="1">
        <v>2</v>
      </c>
      <c r="H9" s="1">
        <v>2</v>
      </c>
      <c r="I9" s="1">
        <v>1.5</v>
      </c>
      <c r="J9" s="1">
        <v>3</v>
      </c>
      <c r="K9" s="1">
        <v>0.5</v>
      </c>
      <c r="L9" s="1">
        <v>2</v>
      </c>
      <c r="M9" s="1">
        <v>2</v>
      </c>
      <c r="N9" s="1">
        <v>0.5</v>
      </c>
      <c r="O9" s="1">
        <f t="shared" si="0"/>
        <v>16</v>
      </c>
    </row>
    <row r="10" spans="3:26" x14ac:dyDescent="0.25">
      <c r="C10" s="4" t="s">
        <v>143</v>
      </c>
      <c r="D10" s="2">
        <v>0.5</v>
      </c>
      <c r="E10" s="1">
        <v>2</v>
      </c>
      <c r="F10" s="1">
        <v>1.5</v>
      </c>
      <c r="G10" s="1">
        <v>1</v>
      </c>
      <c r="H10" s="1">
        <v>0</v>
      </c>
      <c r="I10" s="1">
        <v>1</v>
      </c>
      <c r="J10" s="1">
        <v>3</v>
      </c>
      <c r="K10" s="1">
        <v>0.5</v>
      </c>
      <c r="L10" s="1">
        <v>2</v>
      </c>
      <c r="M10" s="1">
        <v>2</v>
      </c>
      <c r="N10" s="1">
        <v>0</v>
      </c>
      <c r="O10" s="1">
        <f t="shared" si="0"/>
        <v>13.5</v>
      </c>
    </row>
    <row r="11" spans="3:26" x14ac:dyDescent="0.25">
      <c r="C11" s="4" t="s">
        <v>144</v>
      </c>
      <c r="D11" s="2">
        <v>1</v>
      </c>
      <c r="E11" s="1">
        <v>2</v>
      </c>
      <c r="F11" s="1">
        <v>1.5</v>
      </c>
      <c r="G11" s="1">
        <v>2</v>
      </c>
      <c r="H11" s="1">
        <v>0</v>
      </c>
      <c r="I11" s="1">
        <v>1.5</v>
      </c>
      <c r="J11" s="1">
        <v>3</v>
      </c>
      <c r="K11" s="1">
        <v>0.5</v>
      </c>
      <c r="L11" s="1">
        <v>2</v>
      </c>
      <c r="M11" s="1">
        <v>2</v>
      </c>
      <c r="N11" s="1">
        <v>0.5</v>
      </c>
      <c r="O11" s="1">
        <f t="shared" si="0"/>
        <v>16</v>
      </c>
    </row>
    <row r="12" spans="3:26" x14ac:dyDescent="0.25">
      <c r="C12" s="4" t="s">
        <v>145</v>
      </c>
      <c r="D12" s="2">
        <v>1.5</v>
      </c>
      <c r="E12" s="1">
        <v>2</v>
      </c>
      <c r="F12" s="1">
        <v>1</v>
      </c>
      <c r="G12" s="1">
        <v>2</v>
      </c>
      <c r="H12" s="1">
        <v>0.25</v>
      </c>
      <c r="I12" s="1">
        <v>1.5</v>
      </c>
      <c r="J12" s="1">
        <v>3</v>
      </c>
      <c r="K12" s="1">
        <v>0.5</v>
      </c>
      <c r="L12" s="1">
        <v>2</v>
      </c>
      <c r="M12" s="1">
        <v>2</v>
      </c>
      <c r="N12" s="1">
        <v>0.5</v>
      </c>
      <c r="O12" s="1">
        <f t="shared" si="0"/>
        <v>16.25</v>
      </c>
    </row>
    <row r="13" spans="3:26" x14ac:dyDescent="0.25">
      <c r="C13" s="4" t="s">
        <v>146</v>
      </c>
      <c r="D13" s="2">
        <v>1.5</v>
      </c>
      <c r="E13" s="1">
        <v>0</v>
      </c>
      <c r="F13" s="1">
        <v>1.5</v>
      </c>
      <c r="G13" s="1">
        <v>2</v>
      </c>
      <c r="H13" s="1">
        <v>2</v>
      </c>
      <c r="I13" s="1">
        <v>1.5</v>
      </c>
      <c r="J13" s="1">
        <v>3</v>
      </c>
      <c r="K13" s="1">
        <v>0.5</v>
      </c>
      <c r="L13" s="1">
        <v>1.5</v>
      </c>
      <c r="M13" s="1">
        <v>2</v>
      </c>
      <c r="N13" s="1">
        <v>0.5</v>
      </c>
      <c r="O13" s="1">
        <f t="shared" si="0"/>
        <v>16</v>
      </c>
    </row>
    <row r="14" spans="3:26" x14ac:dyDescent="0.25">
      <c r="C14" s="4" t="s">
        <v>147</v>
      </c>
      <c r="D14" s="2">
        <v>1.5</v>
      </c>
      <c r="E14" s="1">
        <v>2</v>
      </c>
      <c r="F14" s="1">
        <v>1</v>
      </c>
      <c r="G14" s="1">
        <v>2</v>
      </c>
      <c r="H14" s="1">
        <v>1</v>
      </c>
      <c r="I14" s="1">
        <v>1.5</v>
      </c>
      <c r="J14" s="1">
        <v>3</v>
      </c>
      <c r="K14" s="1">
        <v>0.5</v>
      </c>
      <c r="L14" s="1">
        <v>2</v>
      </c>
      <c r="M14" s="1">
        <v>2</v>
      </c>
      <c r="N14" s="1">
        <v>0.5</v>
      </c>
      <c r="O14" s="1">
        <f t="shared" si="0"/>
        <v>17</v>
      </c>
    </row>
    <row r="15" spans="3:26" x14ac:dyDescent="0.25">
      <c r="C15" s="4" t="s">
        <v>148</v>
      </c>
      <c r="D15" s="2">
        <v>2</v>
      </c>
      <c r="E15" s="1">
        <v>2</v>
      </c>
      <c r="F15" s="1">
        <v>1.5</v>
      </c>
      <c r="G15" s="1">
        <v>2</v>
      </c>
      <c r="H15" s="1">
        <v>1</v>
      </c>
      <c r="I15" s="1">
        <v>1.5</v>
      </c>
      <c r="J15" s="1">
        <v>3</v>
      </c>
      <c r="K15" s="1">
        <v>0.5</v>
      </c>
      <c r="L15" s="1">
        <v>2</v>
      </c>
      <c r="M15" s="1">
        <v>2</v>
      </c>
      <c r="N15" s="1">
        <v>0.5</v>
      </c>
      <c r="O15" s="1">
        <f t="shared" si="0"/>
        <v>18</v>
      </c>
    </row>
    <row r="16" spans="3:26" x14ac:dyDescent="0.25">
      <c r="C16" s="4" t="s">
        <v>149</v>
      </c>
      <c r="D16" s="2">
        <v>1.5</v>
      </c>
      <c r="E16" s="1">
        <v>2</v>
      </c>
      <c r="F16" s="1">
        <v>2</v>
      </c>
      <c r="G16" s="1">
        <v>2</v>
      </c>
      <c r="H16" s="1">
        <v>2</v>
      </c>
      <c r="I16" s="1">
        <v>1.5</v>
      </c>
      <c r="J16" s="1">
        <v>3</v>
      </c>
      <c r="K16" s="1">
        <v>0.5</v>
      </c>
      <c r="L16" s="1">
        <v>2</v>
      </c>
      <c r="M16" s="1">
        <v>2</v>
      </c>
      <c r="N16" s="1">
        <v>0.5</v>
      </c>
      <c r="O16" s="1">
        <f>SUM(D16:N16)</f>
        <v>19</v>
      </c>
    </row>
    <row r="17" spans="3:18" x14ac:dyDescent="0.25">
      <c r="C17" s="4" t="s">
        <v>150</v>
      </c>
      <c r="D17" s="2">
        <v>1.5</v>
      </c>
      <c r="E17" s="1">
        <v>2</v>
      </c>
      <c r="F17" s="1">
        <v>1.5</v>
      </c>
      <c r="G17" s="1">
        <v>2</v>
      </c>
      <c r="H17" s="1">
        <v>0</v>
      </c>
      <c r="I17" s="1">
        <v>1.5</v>
      </c>
      <c r="J17" s="1">
        <v>0</v>
      </c>
      <c r="K17" s="1">
        <v>0.5</v>
      </c>
      <c r="L17" s="1">
        <v>2</v>
      </c>
      <c r="M17" s="1">
        <v>2</v>
      </c>
      <c r="N17" s="1">
        <v>0.5</v>
      </c>
      <c r="O17" s="1">
        <f t="shared" ref="O17:O24" si="1">SUM(D17:N17)</f>
        <v>13.5</v>
      </c>
    </row>
    <row r="18" spans="3:18" x14ac:dyDescent="0.25">
      <c r="C18" s="4" t="s">
        <v>151</v>
      </c>
      <c r="D18" s="2">
        <v>1.5</v>
      </c>
      <c r="E18" s="1">
        <v>2</v>
      </c>
      <c r="F18" s="1">
        <v>1</v>
      </c>
      <c r="G18" s="1">
        <v>2</v>
      </c>
      <c r="H18" s="1">
        <v>1</v>
      </c>
      <c r="I18" s="1">
        <v>1.5</v>
      </c>
      <c r="J18" s="1">
        <v>3</v>
      </c>
      <c r="K18" s="1">
        <v>0.5</v>
      </c>
      <c r="L18" s="1">
        <v>2</v>
      </c>
      <c r="M18" s="1">
        <v>2</v>
      </c>
      <c r="N18" s="1">
        <v>0.5</v>
      </c>
      <c r="O18" s="1">
        <f t="shared" si="1"/>
        <v>17</v>
      </c>
    </row>
    <row r="19" spans="3:18" x14ac:dyDescent="0.25">
      <c r="C19" s="4" t="s">
        <v>152</v>
      </c>
      <c r="D19" s="2">
        <v>1.5</v>
      </c>
      <c r="E19" s="1">
        <v>2</v>
      </c>
      <c r="F19" s="1">
        <v>1.5</v>
      </c>
      <c r="G19" s="1">
        <v>2</v>
      </c>
      <c r="H19" s="1">
        <v>0</v>
      </c>
      <c r="I19" s="1">
        <v>1.5</v>
      </c>
      <c r="J19" s="1">
        <v>2</v>
      </c>
      <c r="K19" s="1">
        <v>0.5</v>
      </c>
      <c r="L19" s="1">
        <v>1</v>
      </c>
      <c r="M19" s="1">
        <v>1.5</v>
      </c>
      <c r="N19" s="1">
        <v>0</v>
      </c>
      <c r="O19" s="1">
        <f t="shared" si="1"/>
        <v>13.5</v>
      </c>
    </row>
    <row r="20" spans="3:18" x14ac:dyDescent="0.25">
      <c r="C20" s="4" t="s">
        <v>153</v>
      </c>
      <c r="D20" s="2">
        <v>2</v>
      </c>
      <c r="E20" s="1">
        <v>2</v>
      </c>
      <c r="F20" s="1">
        <v>2</v>
      </c>
      <c r="G20" s="1">
        <v>2</v>
      </c>
      <c r="H20" s="1">
        <v>0.5</v>
      </c>
      <c r="I20" s="1">
        <v>1.5</v>
      </c>
      <c r="J20" s="1">
        <v>3</v>
      </c>
      <c r="K20" s="1">
        <v>0.5</v>
      </c>
      <c r="L20" s="1">
        <v>2</v>
      </c>
      <c r="M20" s="1">
        <v>2</v>
      </c>
      <c r="N20" s="1">
        <v>0</v>
      </c>
      <c r="O20" s="1">
        <f t="shared" si="1"/>
        <v>17.5</v>
      </c>
    </row>
    <row r="21" spans="3:18" x14ac:dyDescent="0.25">
      <c r="C21" s="4" t="s">
        <v>154</v>
      </c>
      <c r="D21" s="2">
        <v>1.5</v>
      </c>
      <c r="E21" s="1">
        <v>2</v>
      </c>
      <c r="F21" s="1">
        <v>1.5</v>
      </c>
      <c r="G21" s="1">
        <v>2</v>
      </c>
      <c r="H21" s="1">
        <v>2</v>
      </c>
      <c r="I21" s="1">
        <v>1.5</v>
      </c>
      <c r="J21" s="1">
        <v>0</v>
      </c>
      <c r="K21" s="1">
        <v>0.5</v>
      </c>
      <c r="L21" s="1">
        <v>2</v>
      </c>
      <c r="M21" s="1">
        <v>1.5</v>
      </c>
      <c r="N21" s="1">
        <v>0.5</v>
      </c>
      <c r="O21" s="1">
        <f t="shared" si="1"/>
        <v>15</v>
      </c>
    </row>
    <row r="22" spans="3:18" x14ac:dyDescent="0.25">
      <c r="C22" s="4" t="s">
        <v>155</v>
      </c>
      <c r="D22" s="2">
        <v>0.5</v>
      </c>
      <c r="E22" s="1">
        <v>1</v>
      </c>
      <c r="F22" s="1">
        <v>1</v>
      </c>
      <c r="G22" s="1">
        <v>2</v>
      </c>
      <c r="H22" s="1">
        <v>2</v>
      </c>
      <c r="I22" s="1">
        <v>1.5</v>
      </c>
      <c r="J22" s="1">
        <v>3</v>
      </c>
      <c r="K22" s="1">
        <v>0.5</v>
      </c>
      <c r="L22" s="1">
        <v>2</v>
      </c>
      <c r="M22" s="1">
        <v>1.5</v>
      </c>
      <c r="N22" s="1">
        <v>0</v>
      </c>
      <c r="O22" s="1">
        <f t="shared" si="1"/>
        <v>15</v>
      </c>
    </row>
    <row r="23" spans="3:18" x14ac:dyDescent="0.25">
      <c r="C23" s="4" t="s">
        <v>156</v>
      </c>
      <c r="D23" s="2">
        <v>2</v>
      </c>
      <c r="E23" s="1">
        <v>1</v>
      </c>
      <c r="F23" s="1">
        <v>1.5</v>
      </c>
      <c r="G23" s="1">
        <v>2</v>
      </c>
      <c r="H23" s="1">
        <v>1</v>
      </c>
      <c r="I23" s="1">
        <v>1.5</v>
      </c>
      <c r="J23" s="1">
        <v>3</v>
      </c>
      <c r="K23" s="1">
        <v>0.5</v>
      </c>
      <c r="L23" s="1">
        <v>2</v>
      </c>
      <c r="M23" s="1">
        <v>1.5</v>
      </c>
      <c r="N23" s="1">
        <v>0</v>
      </c>
      <c r="O23" s="1">
        <f t="shared" si="1"/>
        <v>16</v>
      </c>
    </row>
    <row r="24" spans="3:18" x14ac:dyDescent="0.25">
      <c r="C24" s="4" t="s">
        <v>157</v>
      </c>
      <c r="D24" s="2">
        <v>1</v>
      </c>
      <c r="E24" s="1">
        <v>0</v>
      </c>
      <c r="F24" s="1">
        <v>1.5</v>
      </c>
      <c r="G24" s="1">
        <v>2</v>
      </c>
      <c r="H24" s="1">
        <v>0</v>
      </c>
      <c r="I24" s="1">
        <v>0.5</v>
      </c>
      <c r="J24" s="1">
        <v>0</v>
      </c>
      <c r="K24" s="1">
        <v>0.5</v>
      </c>
      <c r="L24" s="1">
        <v>1.5</v>
      </c>
      <c r="M24" s="1">
        <v>2</v>
      </c>
      <c r="N24" s="1">
        <v>0</v>
      </c>
      <c r="O24" s="1">
        <f t="shared" si="1"/>
        <v>9</v>
      </c>
    </row>
    <row r="25" spans="3:18" x14ac:dyDescent="0.25">
      <c r="C25" s="4" t="s">
        <v>158</v>
      </c>
      <c r="D25" s="2">
        <v>1</v>
      </c>
      <c r="E25" s="1">
        <v>2</v>
      </c>
      <c r="F25" s="1">
        <v>2</v>
      </c>
      <c r="G25" s="1">
        <v>2</v>
      </c>
      <c r="H25" s="1">
        <v>0.25</v>
      </c>
      <c r="I25" s="1">
        <v>1.5</v>
      </c>
      <c r="J25" s="1">
        <v>3</v>
      </c>
      <c r="K25" s="1">
        <v>0.5</v>
      </c>
      <c r="L25" s="1">
        <v>2</v>
      </c>
      <c r="M25" s="1">
        <v>2</v>
      </c>
      <c r="N25" s="1">
        <v>0</v>
      </c>
      <c r="O25" s="1">
        <f>SUM(D25:N25)</f>
        <v>16.25</v>
      </c>
    </row>
    <row r="26" spans="3:18" x14ac:dyDescent="0.25">
      <c r="C26" s="4" t="s">
        <v>161</v>
      </c>
      <c r="D26" s="2">
        <v>1.5</v>
      </c>
      <c r="E26" s="1">
        <v>0</v>
      </c>
      <c r="F26" s="1">
        <v>1.5</v>
      </c>
      <c r="G26" s="1">
        <v>2</v>
      </c>
      <c r="H26" s="1">
        <v>1</v>
      </c>
      <c r="I26" s="1">
        <v>1.5</v>
      </c>
      <c r="J26" s="1">
        <v>3</v>
      </c>
      <c r="K26" s="1">
        <v>0.5</v>
      </c>
      <c r="L26" s="1">
        <v>2</v>
      </c>
      <c r="M26" s="1">
        <v>2</v>
      </c>
      <c r="N26" s="1">
        <v>0.5</v>
      </c>
      <c r="O26" s="1">
        <f>SUM(D26:N26)</f>
        <v>15.5</v>
      </c>
      <c r="Q26">
        <f>SUM(O7:O28)</f>
        <v>345.75</v>
      </c>
      <c r="R26" t="s">
        <v>86</v>
      </c>
    </row>
    <row r="27" spans="3:18" x14ac:dyDescent="0.25">
      <c r="C27" s="12" t="s">
        <v>162</v>
      </c>
      <c r="D27" s="2">
        <v>1.5</v>
      </c>
      <c r="E27" s="1">
        <v>0</v>
      </c>
      <c r="F27" s="1">
        <v>2</v>
      </c>
      <c r="G27" s="1">
        <v>2</v>
      </c>
      <c r="H27" s="1">
        <v>2</v>
      </c>
      <c r="I27" s="1">
        <v>0.5</v>
      </c>
      <c r="J27" s="1">
        <v>3</v>
      </c>
      <c r="K27" s="1">
        <v>0.5</v>
      </c>
      <c r="L27" s="1">
        <v>2</v>
      </c>
      <c r="M27" s="1">
        <v>2</v>
      </c>
      <c r="N27" s="1">
        <v>0.5</v>
      </c>
      <c r="O27" s="1">
        <f>SUM(D27:N27)</f>
        <v>16</v>
      </c>
    </row>
    <row r="28" spans="3:18" x14ac:dyDescent="0.25">
      <c r="C28" s="12" t="s">
        <v>163</v>
      </c>
      <c r="D28" s="2">
        <v>1</v>
      </c>
      <c r="E28" s="1">
        <v>2</v>
      </c>
      <c r="F28" s="1">
        <v>2</v>
      </c>
      <c r="G28" s="1">
        <v>1.75</v>
      </c>
      <c r="H28" s="1">
        <v>2</v>
      </c>
      <c r="I28" s="1">
        <v>0.5</v>
      </c>
      <c r="J28" s="1">
        <v>3</v>
      </c>
      <c r="K28" s="1">
        <v>0.5</v>
      </c>
      <c r="L28" s="1">
        <v>2</v>
      </c>
      <c r="M28" s="1">
        <v>2</v>
      </c>
      <c r="N28" s="1">
        <v>0</v>
      </c>
      <c r="O28" s="1">
        <f>SUM(D28:N28)</f>
        <v>16.75</v>
      </c>
    </row>
    <row r="32" spans="3:18" ht="15.75" thickBot="1" x14ac:dyDescent="0.3"/>
    <row r="33" spans="3:15" ht="15.75" thickBot="1" x14ac:dyDescent="0.3">
      <c r="C33" s="6"/>
      <c r="D33" s="6"/>
      <c r="E33" s="7"/>
      <c r="F33" s="7"/>
      <c r="G33" s="7" t="s">
        <v>188</v>
      </c>
      <c r="H33" s="7"/>
      <c r="I33" s="7"/>
      <c r="J33" s="7"/>
      <c r="K33" s="7"/>
      <c r="L33" s="7"/>
      <c r="M33" s="7"/>
      <c r="N33" s="7"/>
      <c r="O33" s="8"/>
    </row>
    <row r="34" spans="3:15" x14ac:dyDescent="0.25">
      <c r="C34" s="14"/>
      <c r="D34" s="9">
        <v>1</v>
      </c>
      <c r="E34" s="10" t="s">
        <v>0</v>
      </c>
      <c r="F34" s="10">
        <v>2</v>
      </c>
      <c r="G34" s="10">
        <v>3</v>
      </c>
      <c r="H34" s="10" t="s">
        <v>1</v>
      </c>
      <c r="I34" s="10">
        <v>4</v>
      </c>
      <c r="J34" s="10">
        <v>5</v>
      </c>
      <c r="K34" s="10" t="s">
        <v>2</v>
      </c>
      <c r="L34" s="10" t="s">
        <v>3</v>
      </c>
      <c r="M34" s="10">
        <v>7</v>
      </c>
      <c r="N34" s="10" t="s">
        <v>4</v>
      </c>
      <c r="O34" s="10" t="s">
        <v>5</v>
      </c>
    </row>
    <row r="35" spans="3:15" x14ac:dyDescent="0.25">
      <c r="C35" s="3"/>
      <c r="D35" s="9">
        <v>2</v>
      </c>
      <c r="E35" s="10">
        <v>2</v>
      </c>
      <c r="F35" s="10">
        <v>2.5</v>
      </c>
      <c r="G35" s="10">
        <v>2</v>
      </c>
      <c r="H35" s="10">
        <v>2</v>
      </c>
      <c r="I35" s="10">
        <v>1.5</v>
      </c>
      <c r="J35" s="10">
        <v>3</v>
      </c>
      <c r="K35" s="10">
        <v>0.5</v>
      </c>
      <c r="L35" s="10">
        <v>2</v>
      </c>
      <c r="M35" s="10">
        <v>2</v>
      </c>
      <c r="N35" s="10">
        <v>0.5</v>
      </c>
      <c r="O35" s="10">
        <f>SUM(D35:N35)</f>
        <v>20</v>
      </c>
    </row>
    <row r="36" spans="3:15" x14ac:dyDescent="0.25">
      <c r="C36" s="4" t="s">
        <v>119</v>
      </c>
      <c r="D36" s="2">
        <v>1.5</v>
      </c>
      <c r="E36" s="1">
        <v>2</v>
      </c>
      <c r="F36" s="1">
        <v>1</v>
      </c>
      <c r="G36" s="1">
        <v>2</v>
      </c>
      <c r="H36" s="1">
        <v>2</v>
      </c>
      <c r="I36" s="1">
        <v>1.5</v>
      </c>
      <c r="J36" s="1">
        <v>3</v>
      </c>
      <c r="K36" s="1">
        <v>0.5</v>
      </c>
      <c r="L36" s="1">
        <v>2</v>
      </c>
      <c r="M36" s="1">
        <v>2</v>
      </c>
      <c r="N36" s="1">
        <v>0.5</v>
      </c>
      <c r="O36" s="1">
        <f>SUM(D36:N36)</f>
        <v>18</v>
      </c>
    </row>
    <row r="37" spans="3:15" x14ac:dyDescent="0.25">
      <c r="C37" s="4" t="s">
        <v>120</v>
      </c>
      <c r="D37" s="2">
        <v>1</v>
      </c>
      <c r="E37" s="1">
        <v>0</v>
      </c>
      <c r="F37" s="1">
        <v>1</v>
      </c>
      <c r="G37" s="1">
        <v>2</v>
      </c>
      <c r="H37" s="1">
        <v>0</v>
      </c>
      <c r="I37" s="1">
        <v>1.5</v>
      </c>
      <c r="J37" s="1">
        <v>2</v>
      </c>
      <c r="K37" s="1">
        <v>0.5</v>
      </c>
      <c r="L37" s="1">
        <v>2</v>
      </c>
      <c r="M37" s="1">
        <v>1.5</v>
      </c>
      <c r="N37" s="1">
        <v>0</v>
      </c>
      <c r="O37" s="1">
        <f t="shared" ref="O37:O44" si="2">SUM(D37:N37)</f>
        <v>11.5</v>
      </c>
    </row>
    <row r="38" spans="3:15" x14ac:dyDescent="0.25">
      <c r="C38" s="4" t="s">
        <v>121</v>
      </c>
      <c r="D38" s="2">
        <v>1.5</v>
      </c>
      <c r="E38" s="1">
        <v>2</v>
      </c>
      <c r="F38" s="1">
        <v>2</v>
      </c>
      <c r="G38" s="1">
        <v>2</v>
      </c>
      <c r="H38" s="1">
        <v>1</v>
      </c>
      <c r="I38" s="1">
        <v>1.5</v>
      </c>
      <c r="J38" s="1">
        <v>3</v>
      </c>
      <c r="K38" s="1">
        <v>0.5</v>
      </c>
      <c r="L38" s="1">
        <v>2</v>
      </c>
      <c r="M38" s="1">
        <v>1.5</v>
      </c>
      <c r="N38" s="1">
        <v>0.5</v>
      </c>
      <c r="O38" s="1">
        <f t="shared" si="2"/>
        <v>17.5</v>
      </c>
    </row>
    <row r="39" spans="3:15" x14ac:dyDescent="0.25">
      <c r="C39" s="4" t="s">
        <v>122</v>
      </c>
      <c r="D39" s="2">
        <v>1.5</v>
      </c>
      <c r="E39" s="1">
        <v>0</v>
      </c>
      <c r="F39" s="1">
        <v>2</v>
      </c>
      <c r="G39" s="1">
        <v>2</v>
      </c>
      <c r="H39" s="1">
        <v>0</v>
      </c>
      <c r="I39" s="1">
        <v>1.5</v>
      </c>
      <c r="J39" s="1">
        <v>3</v>
      </c>
      <c r="K39" s="1">
        <v>0.5</v>
      </c>
      <c r="L39" s="1">
        <v>1.5</v>
      </c>
      <c r="M39" s="1">
        <v>1</v>
      </c>
      <c r="N39" s="1">
        <v>0</v>
      </c>
      <c r="O39" s="1">
        <f t="shared" si="2"/>
        <v>13</v>
      </c>
    </row>
    <row r="40" spans="3:15" x14ac:dyDescent="0.25">
      <c r="C40" s="4" t="s">
        <v>123</v>
      </c>
      <c r="D40" s="2">
        <v>1.5</v>
      </c>
      <c r="E40" s="1">
        <v>2</v>
      </c>
      <c r="F40" s="1">
        <v>1.5</v>
      </c>
      <c r="G40" s="1">
        <v>1</v>
      </c>
      <c r="H40" s="1">
        <v>1</v>
      </c>
      <c r="I40" s="1">
        <v>1.5</v>
      </c>
      <c r="J40" s="1">
        <v>2</v>
      </c>
      <c r="K40" s="1">
        <v>0.5</v>
      </c>
      <c r="L40" s="1">
        <v>2</v>
      </c>
      <c r="M40" s="1">
        <v>0</v>
      </c>
      <c r="N40" s="1">
        <v>0.5</v>
      </c>
      <c r="O40" s="1">
        <f t="shared" si="2"/>
        <v>13.5</v>
      </c>
    </row>
    <row r="41" spans="3:15" x14ac:dyDescent="0.25">
      <c r="C41" s="4" t="s">
        <v>124</v>
      </c>
      <c r="D41" s="2">
        <v>1</v>
      </c>
      <c r="E41" s="1">
        <v>2</v>
      </c>
      <c r="F41" s="1">
        <v>1.5</v>
      </c>
      <c r="G41" s="1">
        <v>2</v>
      </c>
      <c r="H41" s="1">
        <v>1</v>
      </c>
      <c r="I41" s="1">
        <v>1.5</v>
      </c>
      <c r="J41" s="1">
        <v>3</v>
      </c>
      <c r="K41" s="1">
        <v>0.5</v>
      </c>
      <c r="L41" s="1">
        <v>2</v>
      </c>
      <c r="M41" s="1">
        <v>1</v>
      </c>
      <c r="N41" s="1">
        <v>0</v>
      </c>
      <c r="O41" s="1">
        <f t="shared" si="2"/>
        <v>15.5</v>
      </c>
    </row>
    <row r="42" spans="3:15" x14ac:dyDescent="0.25">
      <c r="C42" s="4" t="s">
        <v>125</v>
      </c>
      <c r="D42" s="2">
        <v>1.5</v>
      </c>
      <c r="E42" s="1">
        <v>2</v>
      </c>
      <c r="F42" s="1">
        <v>2</v>
      </c>
      <c r="G42" s="1">
        <v>2</v>
      </c>
      <c r="H42" s="1">
        <v>2</v>
      </c>
      <c r="I42" s="1">
        <v>1</v>
      </c>
      <c r="J42" s="1">
        <v>2</v>
      </c>
      <c r="K42" s="1">
        <v>0.5</v>
      </c>
      <c r="L42" s="1">
        <v>2</v>
      </c>
      <c r="M42" s="1">
        <v>1</v>
      </c>
      <c r="N42" s="1">
        <v>0</v>
      </c>
      <c r="O42" s="1">
        <f t="shared" si="2"/>
        <v>16</v>
      </c>
    </row>
    <row r="43" spans="3:15" x14ac:dyDescent="0.25">
      <c r="C43" s="4" t="s">
        <v>126</v>
      </c>
      <c r="D43" s="2">
        <v>0</v>
      </c>
      <c r="E43" s="1">
        <v>0</v>
      </c>
      <c r="F43" s="1">
        <v>2</v>
      </c>
      <c r="G43" s="1">
        <v>1</v>
      </c>
      <c r="H43" s="1">
        <v>0</v>
      </c>
      <c r="I43" s="1">
        <v>1.5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f t="shared" si="2"/>
        <v>4.5</v>
      </c>
    </row>
    <row r="44" spans="3:15" x14ac:dyDescent="0.25">
      <c r="C44" s="4" t="s">
        <v>127</v>
      </c>
      <c r="D44" s="2">
        <v>1</v>
      </c>
      <c r="E44" s="1">
        <v>0</v>
      </c>
      <c r="F44" s="1">
        <v>2</v>
      </c>
      <c r="G44" s="1">
        <v>1</v>
      </c>
      <c r="H44" s="1">
        <v>0</v>
      </c>
      <c r="I44" s="1">
        <v>1.5</v>
      </c>
      <c r="J44" s="1">
        <v>2</v>
      </c>
      <c r="K44" s="1">
        <v>0.5</v>
      </c>
      <c r="L44" s="1">
        <v>1.5</v>
      </c>
      <c r="M44" s="1">
        <v>1</v>
      </c>
      <c r="N44" s="1">
        <v>0.5</v>
      </c>
      <c r="O44" s="1">
        <f t="shared" si="2"/>
        <v>11</v>
      </c>
    </row>
    <row r="45" spans="3:15" x14ac:dyDescent="0.25">
      <c r="C45" s="4" t="s">
        <v>128</v>
      </c>
      <c r="D45" s="2">
        <v>1.5</v>
      </c>
      <c r="E45" s="1">
        <v>2</v>
      </c>
      <c r="F45" s="1">
        <v>1.5</v>
      </c>
      <c r="G45" s="1">
        <v>2</v>
      </c>
      <c r="H45" s="1">
        <v>2</v>
      </c>
      <c r="I45" s="1">
        <v>1.5</v>
      </c>
      <c r="J45" s="1">
        <v>2</v>
      </c>
      <c r="K45" s="1">
        <v>0.5</v>
      </c>
      <c r="L45" s="1">
        <v>2</v>
      </c>
      <c r="M45" s="1">
        <v>1</v>
      </c>
      <c r="N45" s="1">
        <v>0.5</v>
      </c>
      <c r="O45" s="1">
        <f>SUM(D45:N45)</f>
        <v>16.5</v>
      </c>
    </row>
    <row r="46" spans="3:15" x14ac:dyDescent="0.25">
      <c r="C46" s="4" t="s">
        <v>129</v>
      </c>
      <c r="D46" s="2">
        <v>1.5</v>
      </c>
      <c r="E46" s="1">
        <v>0</v>
      </c>
      <c r="F46" s="1">
        <v>2</v>
      </c>
      <c r="G46" s="1">
        <v>2</v>
      </c>
      <c r="H46" s="1">
        <v>2</v>
      </c>
      <c r="I46" s="1">
        <v>1.5</v>
      </c>
      <c r="J46" s="1">
        <v>2</v>
      </c>
      <c r="K46" s="1">
        <v>0.5</v>
      </c>
      <c r="L46" s="1">
        <v>2</v>
      </c>
      <c r="M46" s="1">
        <v>1.5</v>
      </c>
      <c r="N46" s="1">
        <v>0.5</v>
      </c>
      <c r="O46" s="1">
        <f t="shared" ref="O46:O53" si="3">SUM(D46:N46)</f>
        <v>15.5</v>
      </c>
    </row>
    <row r="47" spans="3:15" x14ac:dyDescent="0.25">
      <c r="C47" s="4" t="s">
        <v>130</v>
      </c>
      <c r="D47" s="2">
        <v>1.5</v>
      </c>
      <c r="E47" s="1">
        <v>2</v>
      </c>
      <c r="F47" s="1">
        <v>1.5</v>
      </c>
      <c r="G47" s="1">
        <v>2</v>
      </c>
      <c r="H47" s="1">
        <v>1</v>
      </c>
      <c r="I47" s="1">
        <v>1.5</v>
      </c>
      <c r="J47" s="1">
        <v>0</v>
      </c>
      <c r="K47" s="1">
        <v>0.5</v>
      </c>
      <c r="L47" s="1">
        <v>2</v>
      </c>
      <c r="M47" s="1">
        <v>1</v>
      </c>
      <c r="N47" s="1">
        <v>0.5</v>
      </c>
      <c r="O47" s="1">
        <f t="shared" si="3"/>
        <v>13.5</v>
      </c>
    </row>
    <row r="48" spans="3:15" x14ac:dyDescent="0.25">
      <c r="C48" s="4" t="s">
        <v>131</v>
      </c>
      <c r="D48" s="2">
        <v>0.5</v>
      </c>
      <c r="E48" s="1">
        <v>2</v>
      </c>
      <c r="F48" s="1">
        <v>1.5</v>
      </c>
      <c r="G48" s="1">
        <v>2</v>
      </c>
      <c r="H48" s="1">
        <v>2</v>
      </c>
      <c r="I48" s="1">
        <v>1.5</v>
      </c>
      <c r="J48" s="1">
        <v>1.5</v>
      </c>
      <c r="K48" s="1">
        <v>0.5</v>
      </c>
      <c r="L48" s="1">
        <v>2</v>
      </c>
      <c r="M48" s="1">
        <v>1</v>
      </c>
      <c r="N48" s="1">
        <v>0.5</v>
      </c>
      <c r="O48" s="1">
        <f t="shared" si="3"/>
        <v>15</v>
      </c>
    </row>
    <row r="49" spans="3:18" x14ac:dyDescent="0.25">
      <c r="C49" s="4" t="s">
        <v>132</v>
      </c>
      <c r="D49" s="2">
        <v>2</v>
      </c>
      <c r="E49" s="1">
        <v>2</v>
      </c>
      <c r="F49" s="1">
        <v>2.5</v>
      </c>
      <c r="G49" s="1">
        <v>2</v>
      </c>
      <c r="H49" s="1">
        <v>2</v>
      </c>
      <c r="I49" s="1">
        <v>1.5</v>
      </c>
      <c r="J49" s="1">
        <v>3</v>
      </c>
      <c r="K49" s="1">
        <v>0.5</v>
      </c>
      <c r="L49" s="1">
        <v>2</v>
      </c>
      <c r="M49" s="1">
        <v>2</v>
      </c>
      <c r="N49" s="1">
        <v>0.5</v>
      </c>
      <c r="O49" s="1">
        <f t="shared" si="3"/>
        <v>20</v>
      </c>
    </row>
    <row r="50" spans="3:18" x14ac:dyDescent="0.25">
      <c r="C50" s="4" t="s">
        <v>133</v>
      </c>
      <c r="D50" s="2">
        <v>2</v>
      </c>
      <c r="E50" s="1">
        <v>0</v>
      </c>
      <c r="F50" s="1">
        <v>2.5</v>
      </c>
      <c r="G50" s="1">
        <v>2</v>
      </c>
      <c r="H50" s="1">
        <v>2</v>
      </c>
      <c r="I50" s="1">
        <v>1.5</v>
      </c>
      <c r="J50" s="1">
        <v>1</v>
      </c>
      <c r="K50" s="1">
        <v>0.5</v>
      </c>
      <c r="L50" s="1">
        <v>2</v>
      </c>
      <c r="M50" s="1">
        <v>1</v>
      </c>
      <c r="N50" s="1">
        <v>0.5</v>
      </c>
      <c r="O50" s="1">
        <f t="shared" si="3"/>
        <v>15</v>
      </c>
    </row>
    <row r="51" spans="3:18" x14ac:dyDescent="0.25">
      <c r="C51" s="4" t="s">
        <v>134</v>
      </c>
      <c r="D51" s="2">
        <v>1</v>
      </c>
      <c r="E51" s="1">
        <v>2</v>
      </c>
      <c r="F51" s="1">
        <v>1</v>
      </c>
      <c r="G51" s="1">
        <v>2</v>
      </c>
      <c r="H51" s="1">
        <v>2</v>
      </c>
      <c r="I51" s="1">
        <v>0</v>
      </c>
      <c r="J51" s="1">
        <v>0</v>
      </c>
      <c r="K51" s="1">
        <v>0.5</v>
      </c>
      <c r="L51" s="1">
        <v>2</v>
      </c>
      <c r="M51" s="1">
        <v>1.5</v>
      </c>
      <c r="N51" s="1">
        <v>0.5</v>
      </c>
      <c r="O51" s="1">
        <f t="shared" si="3"/>
        <v>12.5</v>
      </c>
    </row>
    <row r="52" spans="3:18" x14ac:dyDescent="0.25">
      <c r="C52" s="4" t="s">
        <v>135</v>
      </c>
      <c r="D52" s="2">
        <v>2</v>
      </c>
      <c r="E52" s="1">
        <v>2</v>
      </c>
      <c r="F52" s="1">
        <v>2</v>
      </c>
      <c r="G52" s="1">
        <v>2</v>
      </c>
      <c r="H52" s="1">
        <v>2</v>
      </c>
      <c r="I52" s="1">
        <v>1.5</v>
      </c>
      <c r="J52" s="1">
        <v>0</v>
      </c>
      <c r="K52" s="1">
        <v>0.5</v>
      </c>
      <c r="L52" s="1">
        <v>2</v>
      </c>
      <c r="M52" s="1">
        <v>2</v>
      </c>
      <c r="N52" s="1">
        <v>0.5</v>
      </c>
      <c r="O52" s="1">
        <f t="shared" si="3"/>
        <v>16.5</v>
      </c>
    </row>
    <row r="53" spans="3:18" x14ac:dyDescent="0.25">
      <c r="C53" s="4" t="s">
        <v>136</v>
      </c>
      <c r="D53" s="2">
        <v>2</v>
      </c>
      <c r="E53" s="1">
        <v>0</v>
      </c>
      <c r="F53" s="1">
        <v>2.5</v>
      </c>
      <c r="G53" s="1">
        <v>2</v>
      </c>
      <c r="H53" s="1">
        <v>2</v>
      </c>
      <c r="I53" s="1">
        <v>1.5</v>
      </c>
      <c r="J53" s="1">
        <v>2</v>
      </c>
      <c r="K53" s="1">
        <v>0.5</v>
      </c>
      <c r="L53" s="1">
        <v>2</v>
      </c>
      <c r="M53" s="1">
        <v>1.5</v>
      </c>
      <c r="N53" s="1">
        <v>0.5</v>
      </c>
      <c r="O53" s="1">
        <f t="shared" si="3"/>
        <v>16.5</v>
      </c>
    </row>
    <row r="54" spans="3:18" x14ac:dyDescent="0.25">
      <c r="C54" s="4" t="s">
        <v>137</v>
      </c>
      <c r="D54" s="2">
        <v>2</v>
      </c>
      <c r="E54" s="1">
        <v>2</v>
      </c>
      <c r="F54" s="1">
        <v>2</v>
      </c>
      <c r="G54" s="1">
        <v>2</v>
      </c>
      <c r="H54" s="1">
        <v>0</v>
      </c>
      <c r="I54" s="1">
        <v>1.5</v>
      </c>
      <c r="J54" s="1">
        <v>0</v>
      </c>
      <c r="K54" s="1">
        <v>0.5</v>
      </c>
      <c r="L54" s="1">
        <v>2</v>
      </c>
      <c r="M54" s="1">
        <v>2</v>
      </c>
      <c r="N54" s="1">
        <v>0.5</v>
      </c>
      <c r="O54" s="1">
        <f>SUM(D54:N54)</f>
        <v>14.5</v>
      </c>
      <c r="Q54">
        <f>SUM(O36:O54)</f>
        <v>276</v>
      </c>
      <c r="R54" t="s">
        <v>87</v>
      </c>
    </row>
    <row r="55" spans="3:18" x14ac:dyDescent="0.25">
      <c r="C55" s="4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f>SUM(D55:N55)</f>
        <v>0</v>
      </c>
    </row>
    <row r="56" spans="3:18" x14ac:dyDescent="0.25">
      <c r="C56" s="1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f>SUM(D56:N56)</f>
        <v>0</v>
      </c>
    </row>
    <row r="57" spans="3:18" ht="15.75" thickBot="1" x14ac:dyDescent="0.3">
      <c r="C57" s="5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f>SUM(D57:N57)</f>
        <v>0</v>
      </c>
    </row>
    <row r="62" spans="3:18" ht="15.75" thickBot="1" x14ac:dyDescent="0.3"/>
    <row r="63" spans="3:18" ht="15.75" thickBot="1" x14ac:dyDescent="0.3">
      <c r="C63" s="6"/>
      <c r="D63" s="6"/>
      <c r="E63" s="7"/>
      <c r="F63" s="7"/>
      <c r="G63" s="7" t="s">
        <v>189</v>
      </c>
      <c r="H63" s="7"/>
      <c r="I63" s="7"/>
      <c r="J63" s="7"/>
      <c r="K63" s="7"/>
      <c r="L63" s="7"/>
      <c r="M63" s="7"/>
      <c r="N63" s="7"/>
      <c r="O63" s="8"/>
    </row>
    <row r="64" spans="3:18" x14ac:dyDescent="0.25">
      <c r="C64" s="14"/>
      <c r="D64" s="9">
        <v>1</v>
      </c>
      <c r="E64" s="10" t="s">
        <v>0</v>
      </c>
      <c r="F64" s="10">
        <v>2</v>
      </c>
      <c r="G64" s="10">
        <v>3</v>
      </c>
      <c r="H64" s="10" t="s">
        <v>1</v>
      </c>
      <c r="I64" s="10">
        <v>4</v>
      </c>
      <c r="J64" s="10">
        <v>5</v>
      </c>
      <c r="K64" s="10" t="s">
        <v>2</v>
      </c>
      <c r="L64" s="10" t="s">
        <v>3</v>
      </c>
      <c r="M64" s="10">
        <v>7</v>
      </c>
      <c r="N64" s="10" t="s">
        <v>4</v>
      </c>
      <c r="O64" s="10" t="s">
        <v>5</v>
      </c>
    </row>
    <row r="65" spans="3:15" x14ac:dyDescent="0.25">
      <c r="C65" s="3"/>
      <c r="D65" s="9">
        <v>2</v>
      </c>
      <c r="E65" s="10">
        <v>2</v>
      </c>
      <c r="F65" s="10">
        <v>2.5</v>
      </c>
      <c r="G65" s="10">
        <v>2</v>
      </c>
      <c r="H65" s="10">
        <v>2</v>
      </c>
      <c r="I65" s="10">
        <v>1.5</v>
      </c>
      <c r="J65" s="10">
        <v>3</v>
      </c>
      <c r="K65" s="10">
        <v>0.5</v>
      </c>
      <c r="L65" s="10">
        <v>2</v>
      </c>
      <c r="M65" s="10">
        <v>2</v>
      </c>
      <c r="N65" s="10">
        <v>0.5</v>
      </c>
      <c r="O65" s="10">
        <f>SUM(D65:N65)</f>
        <v>20</v>
      </c>
    </row>
    <row r="66" spans="3:15" x14ac:dyDescent="0.25">
      <c r="C66" s="4" t="s">
        <v>119</v>
      </c>
      <c r="D66" s="2">
        <v>2</v>
      </c>
      <c r="E66" s="1">
        <v>2</v>
      </c>
      <c r="F66" s="1">
        <v>1.5</v>
      </c>
      <c r="G66" s="1">
        <v>2</v>
      </c>
      <c r="H66" s="1">
        <v>2</v>
      </c>
      <c r="I66" s="1">
        <v>1.5</v>
      </c>
      <c r="J66" s="1">
        <v>2</v>
      </c>
      <c r="K66" s="1">
        <v>0.5</v>
      </c>
      <c r="L66" s="1">
        <v>2</v>
      </c>
      <c r="M66" s="1">
        <v>1.5</v>
      </c>
      <c r="N66" s="1">
        <v>0.5</v>
      </c>
      <c r="O66" s="1">
        <f>SUM(D66:N66)</f>
        <v>17.5</v>
      </c>
    </row>
    <row r="67" spans="3:15" x14ac:dyDescent="0.25">
      <c r="C67" s="4" t="s">
        <v>120</v>
      </c>
      <c r="D67" s="2">
        <v>1.5</v>
      </c>
      <c r="E67" s="1">
        <v>2</v>
      </c>
      <c r="F67" s="1">
        <v>2</v>
      </c>
      <c r="G67" s="1">
        <v>2</v>
      </c>
      <c r="H67" s="1">
        <v>1</v>
      </c>
      <c r="I67" s="1">
        <v>1.5</v>
      </c>
      <c r="J67" s="1">
        <v>3</v>
      </c>
      <c r="K67" s="1">
        <v>0.5</v>
      </c>
      <c r="L67" s="1">
        <v>2</v>
      </c>
      <c r="M67" s="1">
        <v>2</v>
      </c>
      <c r="N67" s="1">
        <v>0.5</v>
      </c>
      <c r="O67" s="1">
        <f t="shared" ref="O67:O74" si="4">SUM(D67:N67)</f>
        <v>18</v>
      </c>
    </row>
    <row r="68" spans="3:15" x14ac:dyDescent="0.25">
      <c r="C68" s="4" t="s">
        <v>121</v>
      </c>
      <c r="D68" s="2">
        <v>1.5</v>
      </c>
      <c r="E68" s="1">
        <v>2</v>
      </c>
      <c r="F68" s="1">
        <v>2</v>
      </c>
      <c r="G68" s="1">
        <v>2</v>
      </c>
      <c r="H68" s="1">
        <v>2</v>
      </c>
      <c r="I68" s="1">
        <v>1.5</v>
      </c>
      <c r="J68" s="1">
        <v>2</v>
      </c>
      <c r="K68" s="1">
        <v>0.5</v>
      </c>
      <c r="L68" s="1">
        <v>2</v>
      </c>
      <c r="M68" s="1">
        <v>1.5</v>
      </c>
      <c r="N68" s="1">
        <v>0</v>
      </c>
      <c r="O68" s="1">
        <f t="shared" si="4"/>
        <v>17</v>
      </c>
    </row>
    <row r="69" spans="3:15" x14ac:dyDescent="0.25">
      <c r="C69" s="4" t="s">
        <v>122</v>
      </c>
      <c r="D69" s="2">
        <v>1</v>
      </c>
      <c r="E69" s="1">
        <v>2</v>
      </c>
      <c r="F69" s="1">
        <v>1.5</v>
      </c>
      <c r="G69" s="1">
        <v>2</v>
      </c>
      <c r="H69" s="1">
        <v>0</v>
      </c>
      <c r="I69" s="1">
        <v>1.5</v>
      </c>
      <c r="J69" s="1">
        <v>3</v>
      </c>
      <c r="K69" s="1">
        <v>0.5</v>
      </c>
      <c r="L69" s="1">
        <v>2</v>
      </c>
      <c r="M69" s="1">
        <v>2</v>
      </c>
      <c r="N69" s="1">
        <v>0</v>
      </c>
      <c r="O69" s="1">
        <f t="shared" si="4"/>
        <v>15.5</v>
      </c>
    </row>
    <row r="70" spans="3:15" x14ac:dyDescent="0.25">
      <c r="C70" s="4" t="s">
        <v>123</v>
      </c>
      <c r="D70" s="2">
        <v>1.5</v>
      </c>
      <c r="E70" s="1">
        <v>0</v>
      </c>
      <c r="F70" s="1">
        <v>1.5</v>
      </c>
      <c r="G70" s="1">
        <v>2</v>
      </c>
      <c r="H70" s="1">
        <v>2</v>
      </c>
      <c r="I70" s="1">
        <v>1.5</v>
      </c>
      <c r="J70" s="1">
        <v>3</v>
      </c>
      <c r="K70" s="1">
        <v>0.5</v>
      </c>
      <c r="L70" s="1">
        <v>2</v>
      </c>
      <c r="M70" s="1">
        <v>2</v>
      </c>
      <c r="N70" s="1">
        <v>0</v>
      </c>
      <c r="O70" s="1">
        <f t="shared" si="4"/>
        <v>16</v>
      </c>
    </row>
    <row r="71" spans="3:15" x14ac:dyDescent="0.25">
      <c r="C71" s="4" t="s">
        <v>124</v>
      </c>
      <c r="D71" s="2">
        <v>1.5</v>
      </c>
      <c r="E71" s="1">
        <v>2</v>
      </c>
      <c r="F71" s="1">
        <v>2</v>
      </c>
      <c r="G71" s="1">
        <v>2</v>
      </c>
      <c r="H71" s="1">
        <v>1</v>
      </c>
      <c r="I71" s="1">
        <v>1.5</v>
      </c>
      <c r="J71" s="1">
        <v>2</v>
      </c>
      <c r="K71" s="1">
        <v>0.5</v>
      </c>
      <c r="L71" s="1">
        <v>2</v>
      </c>
      <c r="M71" s="1">
        <v>2</v>
      </c>
      <c r="N71" s="1">
        <v>0</v>
      </c>
      <c r="O71" s="1">
        <f t="shared" si="4"/>
        <v>16.5</v>
      </c>
    </row>
    <row r="72" spans="3:15" x14ac:dyDescent="0.25">
      <c r="C72" s="4" t="s">
        <v>125</v>
      </c>
      <c r="D72" s="2">
        <v>0.5</v>
      </c>
      <c r="E72" s="1">
        <v>2</v>
      </c>
      <c r="F72" s="1">
        <v>2</v>
      </c>
      <c r="G72" s="1">
        <v>2</v>
      </c>
      <c r="H72" s="1">
        <v>2</v>
      </c>
      <c r="I72" s="1">
        <v>1.5</v>
      </c>
      <c r="J72" s="1">
        <v>3</v>
      </c>
      <c r="K72" s="1">
        <v>0.5</v>
      </c>
      <c r="L72" s="1">
        <v>2</v>
      </c>
      <c r="M72" s="1">
        <v>2</v>
      </c>
      <c r="N72" s="1">
        <v>0</v>
      </c>
      <c r="O72" s="1">
        <f t="shared" si="4"/>
        <v>17.5</v>
      </c>
    </row>
    <row r="73" spans="3:15" x14ac:dyDescent="0.25">
      <c r="C73" s="4" t="s">
        <v>126</v>
      </c>
      <c r="D73" s="2">
        <v>2</v>
      </c>
      <c r="E73" s="1">
        <v>2</v>
      </c>
      <c r="F73" s="1">
        <v>2</v>
      </c>
      <c r="G73" s="1">
        <v>2</v>
      </c>
      <c r="H73" s="1">
        <v>2</v>
      </c>
      <c r="I73" s="1">
        <v>1.5</v>
      </c>
      <c r="J73" s="1">
        <v>3</v>
      </c>
      <c r="K73" s="1">
        <v>0.5</v>
      </c>
      <c r="L73" s="1">
        <v>2</v>
      </c>
      <c r="M73" s="1">
        <v>2</v>
      </c>
      <c r="N73" s="1">
        <v>0.5</v>
      </c>
      <c r="O73" s="1">
        <f t="shared" si="4"/>
        <v>19.5</v>
      </c>
    </row>
    <row r="74" spans="3:15" x14ac:dyDescent="0.25">
      <c r="C74" s="4" t="s">
        <v>127</v>
      </c>
      <c r="D74" s="2">
        <v>2</v>
      </c>
      <c r="E74" s="1">
        <v>0</v>
      </c>
      <c r="F74" s="1">
        <v>2.5</v>
      </c>
      <c r="G74" s="1">
        <v>2</v>
      </c>
      <c r="H74" s="1">
        <v>2</v>
      </c>
      <c r="I74" s="1">
        <v>1.5</v>
      </c>
      <c r="J74" s="1">
        <v>3</v>
      </c>
      <c r="K74" s="1">
        <v>0.5</v>
      </c>
      <c r="L74" s="1">
        <v>2</v>
      </c>
      <c r="M74" s="1">
        <v>1.5</v>
      </c>
      <c r="N74" s="1">
        <v>0.5</v>
      </c>
      <c r="O74" s="1">
        <f t="shared" si="4"/>
        <v>17.5</v>
      </c>
    </row>
    <row r="75" spans="3:15" x14ac:dyDescent="0.25">
      <c r="C75" s="4" t="s">
        <v>128</v>
      </c>
      <c r="D75" s="2">
        <v>2</v>
      </c>
      <c r="E75" s="1">
        <v>0</v>
      </c>
      <c r="F75" s="1">
        <v>2</v>
      </c>
      <c r="G75" s="1">
        <v>2</v>
      </c>
      <c r="H75" s="1">
        <v>0</v>
      </c>
      <c r="I75" s="1">
        <v>1.5</v>
      </c>
      <c r="J75" s="1">
        <v>1</v>
      </c>
      <c r="K75" s="1">
        <v>0.5</v>
      </c>
      <c r="L75" s="1">
        <v>2</v>
      </c>
      <c r="M75" s="1">
        <v>2</v>
      </c>
      <c r="N75" s="1">
        <v>0.5</v>
      </c>
      <c r="O75" s="1">
        <f>SUM(D75:N75)</f>
        <v>13.5</v>
      </c>
    </row>
    <row r="76" spans="3:15" x14ac:dyDescent="0.25">
      <c r="C76" s="4" t="s">
        <v>129</v>
      </c>
      <c r="D76" s="2">
        <v>0.5</v>
      </c>
      <c r="E76" s="1">
        <v>2</v>
      </c>
      <c r="F76" s="1">
        <v>1.5</v>
      </c>
      <c r="G76" s="1">
        <v>2</v>
      </c>
      <c r="H76" s="1">
        <v>0</v>
      </c>
      <c r="I76" s="1">
        <v>1.5</v>
      </c>
      <c r="J76" s="1">
        <v>2</v>
      </c>
      <c r="K76" s="1">
        <v>0.5</v>
      </c>
      <c r="L76" s="1">
        <v>2</v>
      </c>
      <c r="M76" s="1">
        <v>2</v>
      </c>
      <c r="N76" s="1">
        <v>0.5</v>
      </c>
      <c r="O76" s="1">
        <f t="shared" ref="O76:O83" si="5">SUM(D76:N76)</f>
        <v>14.5</v>
      </c>
    </row>
    <row r="77" spans="3:15" x14ac:dyDescent="0.25">
      <c r="C77" s="4" t="s">
        <v>130</v>
      </c>
      <c r="D77" s="2">
        <v>1.5</v>
      </c>
      <c r="E77" s="1">
        <v>2</v>
      </c>
      <c r="F77" s="1">
        <v>1.5</v>
      </c>
      <c r="G77" s="1">
        <v>2</v>
      </c>
      <c r="H77" s="1">
        <v>2</v>
      </c>
      <c r="I77" s="1">
        <v>1</v>
      </c>
      <c r="J77" s="1">
        <v>2</v>
      </c>
      <c r="K77" s="1">
        <v>0.5</v>
      </c>
      <c r="L77" s="1">
        <v>2</v>
      </c>
      <c r="M77" s="1">
        <v>2</v>
      </c>
      <c r="N77" s="1">
        <v>0.5</v>
      </c>
      <c r="O77" s="1">
        <f t="shared" si="5"/>
        <v>17</v>
      </c>
    </row>
    <row r="78" spans="3:15" x14ac:dyDescent="0.25">
      <c r="C78" s="4" t="s">
        <v>131</v>
      </c>
      <c r="D78" s="2">
        <v>2</v>
      </c>
      <c r="E78" s="1">
        <v>2</v>
      </c>
      <c r="F78" s="1">
        <v>2.5</v>
      </c>
      <c r="G78" s="1">
        <v>2</v>
      </c>
      <c r="H78" s="1">
        <v>0</v>
      </c>
      <c r="I78" s="1">
        <v>1.5</v>
      </c>
      <c r="J78" s="1">
        <v>3</v>
      </c>
      <c r="K78" s="1">
        <v>0.5</v>
      </c>
      <c r="L78" s="1">
        <v>2</v>
      </c>
      <c r="M78" s="1">
        <v>2</v>
      </c>
      <c r="N78" s="1">
        <v>0.5</v>
      </c>
      <c r="O78" s="1">
        <f t="shared" si="5"/>
        <v>18</v>
      </c>
    </row>
    <row r="79" spans="3:15" x14ac:dyDescent="0.25">
      <c r="C79" s="4" t="s">
        <v>132</v>
      </c>
      <c r="D79" s="2">
        <v>2</v>
      </c>
      <c r="E79" s="1">
        <v>2</v>
      </c>
      <c r="F79" s="1">
        <v>1.5</v>
      </c>
      <c r="G79" s="1">
        <v>2</v>
      </c>
      <c r="H79" s="1">
        <v>1</v>
      </c>
      <c r="I79" s="1">
        <v>1.5</v>
      </c>
      <c r="J79" s="1">
        <v>3</v>
      </c>
      <c r="K79" s="1">
        <v>0.5</v>
      </c>
      <c r="L79" s="1">
        <v>2</v>
      </c>
      <c r="M79" s="1">
        <v>2</v>
      </c>
      <c r="N79" s="1">
        <v>0.5</v>
      </c>
      <c r="O79" s="1">
        <f t="shared" si="5"/>
        <v>18</v>
      </c>
    </row>
    <row r="80" spans="3:15" x14ac:dyDescent="0.25">
      <c r="C80" s="4" t="s">
        <v>133</v>
      </c>
      <c r="D80" s="2">
        <v>1.5</v>
      </c>
      <c r="E80" s="1">
        <v>2</v>
      </c>
      <c r="F80" s="1">
        <v>1.5</v>
      </c>
      <c r="G80" s="1">
        <v>2</v>
      </c>
      <c r="H80" s="1">
        <v>0.5</v>
      </c>
      <c r="I80" s="1">
        <v>1.5</v>
      </c>
      <c r="J80" s="1">
        <v>2</v>
      </c>
      <c r="K80" s="1">
        <v>0.5</v>
      </c>
      <c r="L80" s="1">
        <v>2</v>
      </c>
      <c r="M80" s="1">
        <v>2</v>
      </c>
      <c r="N80" s="1">
        <v>0.5</v>
      </c>
      <c r="O80" s="1">
        <f t="shared" si="5"/>
        <v>16</v>
      </c>
    </row>
    <row r="81" spans="3:18" x14ac:dyDescent="0.25">
      <c r="C81" s="4" t="s">
        <v>134</v>
      </c>
      <c r="D81" s="2">
        <v>1</v>
      </c>
      <c r="E81" s="1">
        <v>2</v>
      </c>
      <c r="F81" s="1">
        <v>2</v>
      </c>
      <c r="G81" s="1">
        <v>2</v>
      </c>
      <c r="H81" s="1">
        <v>0</v>
      </c>
      <c r="I81" s="1">
        <v>1.5</v>
      </c>
      <c r="J81" s="1">
        <v>3</v>
      </c>
      <c r="K81" s="1">
        <v>0.5</v>
      </c>
      <c r="L81" s="1">
        <v>2</v>
      </c>
      <c r="M81" s="1">
        <v>2</v>
      </c>
      <c r="N81" s="1">
        <v>0</v>
      </c>
      <c r="O81" s="1">
        <f t="shared" si="5"/>
        <v>16</v>
      </c>
    </row>
    <row r="82" spans="3:18" x14ac:dyDescent="0.25">
      <c r="C82" s="4" t="s">
        <v>135</v>
      </c>
      <c r="D82" s="2">
        <v>2</v>
      </c>
      <c r="E82" s="1">
        <v>2</v>
      </c>
      <c r="F82" s="1">
        <v>1.5</v>
      </c>
      <c r="G82" s="1">
        <v>2</v>
      </c>
      <c r="H82" s="1">
        <v>0</v>
      </c>
      <c r="I82" s="1">
        <v>1.5</v>
      </c>
      <c r="J82" s="1">
        <v>3</v>
      </c>
      <c r="K82" s="1">
        <v>0.5</v>
      </c>
      <c r="L82" s="1">
        <v>2</v>
      </c>
      <c r="M82" s="1">
        <v>2</v>
      </c>
      <c r="N82" s="1">
        <v>0.5</v>
      </c>
      <c r="O82" s="1">
        <f t="shared" si="5"/>
        <v>17</v>
      </c>
    </row>
    <row r="83" spans="3:18" x14ac:dyDescent="0.25">
      <c r="C83" s="4" t="s">
        <v>136</v>
      </c>
      <c r="D83" s="2">
        <v>1.5</v>
      </c>
      <c r="E83" s="1">
        <v>2</v>
      </c>
      <c r="F83" s="1">
        <v>1.5</v>
      </c>
      <c r="G83" s="1">
        <v>2</v>
      </c>
      <c r="H83" s="1">
        <v>0</v>
      </c>
      <c r="I83" s="1">
        <v>1.5</v>
      </c>
      <c r="J83" s="1">
        <v>3</v>
      </c>
      <c r="K83" s="1">
        <v>0.5</v>
      </c>
      <c r="L83" s="1">
        <v>2</v>
      </c>
      <c r="M83" s="1">
        <v>2</v>
      </c>
      <c r="N83" s="1">
        <v>0.5</v>
      </c>
      <c r="O83" s="1">
        <f t="shared" si="5"/>
        <v>16.5</v>
      </c>
    </row>
    <row r="84" spans="3:18" x14ac:dyDescent="0.25">
      <c r="C84" s="4" t="s">
        <v>137</v>
      </c>
      <c r="D84" s="2">
        <v>2</v>
      </c>
      <c r="E84" s="1">
        <v>2</v>
      </c>
      <c r="F84" s="1">
        <v>1.5</v>
      </c>
      <c r="G84" s="1">
        <v>2</v>
      </c>
      <c r="H84" s="1">
        <v>2</v>
      </c>
      <c r="I84" s="1">
        <v>1.5</v>
      </c>
      <c r="J84" s="1">
        <v>3</v>
      </c>
      <c r="K84" s="1">
        <v>0.5</v>
      </c>
      <c r="L84" s="1">
        <v>2</v>
      </c>
      <c r="M84" s="1">
        <v>2</v>
      </c>
      <c r="N84" s="1">
        <v>0.5</v>
      </c>
      <c r="O84" s="1">
        <f t="shared" ref="O84:O92" si="6">SUM(D84:N84)</f>
        <v>19</v>
      </c>
    </row>
    <row r="85" spans="3:18" x14ac:dyDescent="0.25">
      <c r="C85" s="4" t="s">
        <v>138</v>
      </c>
      <c r="D85" s="2">
        <v>1.5</v>
      </c>
      <c r="E85" s="1">
        <v>0</v>
      </c>
      <c r="F85" s="1">
        <v>1.5</v>
      </c>
      <c r="G85" s="1">
        <v>2</v>
      </c>
      <c r="H85" s="1">
        <v>0</v>
      </c>
      <c r="I85" s="1">
        <v>1.5</v>
      </c>
      <c r="J85" s="1">
        <v>1</v>
      </c>
      <c r="K85" s="1">
        <v>0.5</v>
      </c>
      <c r="L85" s="1">
        <v>2</v>
      </c>
      <c r="M85" s="1">
        <v>2</v>
      </c>
      <c r="N85" s="1">
        <v>0.5</v>
      </c>
      <c r="O85" s="1">
        <f t="shared" si="6"/>
        <v>12.5</v>
      </c>
    </row>
    <row r="86" spans="3:18" x14ac:dyDescent="0.25">
      <c r="C86" s="12" t="s">
        <v>139</v>
      </c>
      <c r="D86" s="2">
        <v>1</v>
      </c>
      <c r="E86" s="1">
        <v>2</v>
      </c>
      <c r="F86" s="1">
        <v>2.5</v>
      </c>
      <c r="G86" s="1">
        <v>2</v>
      </c>
      <c r="H86" s="1">
        <v>0</v>
      </c>
      <c r="I86" s="1">
        <v>1.5</v>
      </c>
      <c r="J86" s="1">
        <v>2</v>
      </c>
      <c r="K86" s="1">
        <v>0.5</v>
      </c>
      <c r="L86" s="1">
        <v>2</v>
      </c>
      <c r="M86" s="1">
        <v>1.5</v>
      </c>
      <c r="N86" s="1">
        <v>0</v>
      </c>
      <c r="O86" s="1">
        <f t="shared" si="6"/>
        <v>15</v>
      </c>
    </row>
    <row r="87" spans="3:18" x14ac:dyDescent="0.25">
      <c r="C87" s="12" t="s">
        <v>159</v>
      </c>
      <c r="D87" s="2">
        <v>2</v>
      </c>
      <c r="E87" s="1">
        <v>1.5</v>
      </c>
      <c r="F87" s="1">
        <v>2</v>
      </c>
      <c r="G87" s="1">
        <v>2</v>
      </c>
      <c r="H87" s="1">
        <v>0</v>
      </c>
      <c r="I87" s="1">
        <v>1.5</v>
      </c>
      <c r="J87" s="1">
        <v>3</v>
      </c>
      <c r="K87" s="1">
        <v>0.5</v>
      </c>
      <c r="L87" s="1">
        <v>2</v>
      </c>
      <c r="M87" s="1">
        <v>1</v>
      </c>
      <c r="N87" s="1">
        <v>0.5</v>
      </c>
      <c r="O87" s="1">
        <f t="shared" si="6"/>
        <v>16</v>
      </c>
    </row>
    <row r="88" spans="3:18" x14ac:dyDescent="0.25">
      <c r="C88" s="12" t="s">
        <v>167</v>
      </c>
      <c r="D88" s="2">
        <v>2</v>
      </c>
      <c r="E88" s="1">
        <v>2</v>
      </c>
      <c r="F88" s="1">
        <v>2</v>
      </c>
      <c r="G88" s="1">
        <v>2</v>
      </c>
      <c r="H88" s="1">
        <v>2</v>
      </c>
      <c r="I88" s="1">
        <v>1.5</v>
      </c>
      <c r="J88" s="1">
        <v>3</v>
      </c>
      <c r="K88" s="1">
        <v>0.5</v>
      </c>
      <c r="L88" s="1">
        <v>1.5</v>
      </c>
      <c r="M88" s="1">
        <v>2</v>
      </c>
      <c r="N88" s="1">
        <v>0</v>
      </c>
      <c r="O88" s="1">
        <f t="shared" si="6"/>
        <v>18.5</v>
      </c>
    </row>
    <row r="89" spans="3:18" x14ac:dyDescent="0.25">
      <c r="C89" s="12" t="s">
        <v>168</v>
      </c>
      <c r="D89" s="2">
        <v>2</v>
      </c>
      <c r="E89" s="1">
        <v>0.5</v>
      </c>
      <c r="F89" s="1">
        <v>2</v>
      </c>
      <c r="G89" s="1">
        <v>2</v>
      </c>
      <c r="H89" s="1">
        <v>0.25</v>
      </c>
      <c r="I89" s="1">
        <v>1.5</v>
      </c>
      <c r="J89" s="1">
        <v>3</v>
      </c>
      <c r="K89" s="1">
        <v>0.5</v>
      </c>
      <c r="L89" s="1">
        <v>2</v>
      </c>
      <c r="M89" s="1">
        <v>2</v>
      </c>
      <c r="N89" s="1">
        <v>0</v>
      </c>
      <c r="O89" s="1">
        <f t="shared" si="6"/>
        <v>15.75</v>
      </c>
      <c r="Q89">
        <f>SUM(O66:O91)</f>
        <v>421.75</v>
      </c>
      <c r="R89" t="s">
        <v>88</v>
      </c>
    </row>
    <row r="90" spans="3:18" x14ac:dyDescent="0.25">
      <c r="C90" s="12" t="s">
        <v>169</v>
      </c>
      <c r="D90" s="2">
        <v>1</v>
      </c>
      <c r="E90" s="1">
        <v>0</v>
      </c>
      <c r="F90" s="1">
        <v>2</v>
      </c>
      <c r="G90" s="1">
        <v>2</v>
      </c>
      <c r="H90" s="1">
        <v>0</v>
      </c>
      <c r="I90" s="1">
        <v>1.5</v>
      </c>
      <c r="J90" s="1">
        <v>1</v>
      </c>
      <c r="K90" s="1">
        <v>0.5</v>
      </c>
      <c r="L90" s="1">
        <v>2</v>
      </c>
      <c r="M90" s="1">
        <v>1.5</v>
      </c>
      <c r="N90" s="1">
        <v>0.5</v>
      </c>
      <c r="O90" s="1">
        <f t="shared" si="6"/>
        <v>12</v>
      </c>
    </row>
    <row r="91" spans="3:18" x14ac:dyDescent="0.25">
      <c r="C91" s="12" t="s">
        <v>170</v>
      </c>
      <c r="D91" s="2">
        <v>1.5</v>
      </c>
      <c r="E91" s="1">
        <v>1</v>
      </c>
      <c r="F91" s="1">
        <v>1.5</v>
      </c>
      <c r="G91" s="1">
        <v>2</v>
      </c>
      <c r="H91" s="1">
        <v>0</v>
      </c>
      <c r="I91" s="1">
        <v>1.5</v>
      </c>
      <c r="J91" s="1">
        <v>1</v>
      </c>
      <c r="K91" s="1">
        <v>0.5</v>
      </c>
      <c r="L91" s="1">
        <v>2</v>
      </c>
      <c r="M91" s="1">
        <v>0</v>
      </c>
      <c r="N91" s="1">
        <v>0.5</v>
      </c>
      <c r="O91" s="1">
        <f t="shared" si="6"/>
        <v>11.5</v>
      </c>
    </row>
    <row r="92" spans="3:18" ht="15.75" thickBot="1" x14ac:dyDescent="0.3">
      <c r="C92" s="5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>
        <f t="shared" si="6"/>
        <v>0</v>
      </c>
    </row>
    <row r="96" spans="3:18" ht="15.75" thickBot="1" x14ac:dyDescent="0.3"/>
    <row r="97" spans="3:15" ht="15.75" thickBot="1" x14ac:dyDescent="0.3">
      <c r="C97" s="6"/>
      <c r="D97" s="6"/>
      <c r="E97" s="7"/>
      <c r="F97" s="7"/>
      <c r="G97" s="7" t="s">
        <v>190</v>
      </c>
      <c r="H97" s="7"/>
      <c r="I97" s="7"/>
      <c r="J97" s="7"/>
      <c r="K97" s="7"/>
      <c r="L97" s="7"/>
      <c r="M97" s="7"/>
      <c r="N97" s="7"/>
      <c r="O97" s="8"/>
    </row>
    <row r="98" spans="3:15" x14ac:dyDescent="0.25">
      <c r="C98" s="3"/>
      <c r="D98" s="9">
        <v>1</v>
      </c>
      <c r="E98" s="10" t="s">
        <v>0</v>
      </c>
      <c r="F98" s="10">
        <v>2</v>
      </c>
      <c r="G98" s="10" t="s">
        <v>10</v>
      </c>
      <c r="H98" s="10">
        <v>3</v>
      </c>
      <c r="I98" s="10" t="s">
        <v>1</v>
      </c>
      <c r="J98" s="10" t="s">
        <v>11</v>
      </c>
      <c r="K98" s="10">
        <v>4</v>
      </c>
      <c r="L98" s="10">
        <v>5</v>
      </c>
      <c r="M98" s="10">
        <v>6</v>
      </c>
      <c r="N98" s="10" t="s">
        <v>2</v>
      </c>
      <c r="O98" s="10" t="s">
        <v>5</v>
      </c>
    </row>
    <row r="99" spans="3:15" x14ac:dyDescent="0.25">
      <c r="C99" s="3"/>
      <c r="D99" s="24">
        <v>3.5</v>
      </c>
      <c r="E99" s="25">
        <v>1.5</v>
      </c>
      <c r="F99" s="25">
        <v>1</v>
      </c>
      <c r="G99" s="25">
        <v>2</v>
      </c>
      <c r="H99" s="25">
        <v>1</v>
      </c>
      <c r="I99" s="25">
        <v>1</v>
      </c>
      <c r="J99" s="25">
        <v>2</v>
      </c>
      <c r="K99" s="25">
        <v>1.5</v>
      </c>
      <c r="L99" s="25">
        <v>3</v>
      </c>
      <c r="M99" s="25">
        <v>2</v>
      </c>
      <c r="N99" s="25">
        <v>1.5</v>
      </c>
      <c r="O99" s="1">
        <f>SUM(D99:N99)</f>
        <v>20</v>
      </c>
    </row>
    <row r="100" spans="3:15" x14ac:dyDescent="0.25">
      <c r="C100" s="4" t="s">
        <v>140</v>
      </c>
      <c r="D100" s="2">
        <v>3.5</v>
      </c>
      <c r="E100" s="1">
        <v>1.5</v>
      </c>
      <c r="F100" s="1">
        <v>1</v>
      </c>
      <c r="G100" s="1">
        <v>2</v>
      </c>
      <c r="H100" s="1">
        <v>0</v>
      </c>
      <c r="I100" s="1">
        <v>1</v>
      </c>
      <c r="J100" s="1">
        <v>2</v>
      </c>
      <c r="K100" s="1">
        <v>1</v>
      </c>
      <c r="L100" s="1">
        <v>3</v>
      </c>
      <c r="M100" s="1">
        <v>2</v>
      </c>
      <c r="N100" s="1">
        <v>1.5</v>
      </c>
      <c r="O100" s="1">
        <f t="shared" ref="O100:O107" si="7">SUM(D100:N100)</f>
        <v>18.5</v>
      </c>
    </row>
    <row r="101" spans="3:15" x14ac:dyDescent="0.25">
      <c r="C101" s="4" t="s">
        <v>141</v>
      </c>
      <c r="D101" s="2">
        <v>3.5</v>
      </c>
      <c r="E101" s="1">
        <v>0</v>
      </c>
      <c r="F101" s="1">
        <v>1</v>
      </c>
      <c r="G101" s="1">
        <v>1</v>
      </c>
      <c r="H101" s="1">
        <v>0</v>
      </c>
      <c r="I101" s="1">
        <v>0</v>
      </c>
      <c r="J101" s="1">
        <v>1.5</v>
      </c>
      <c r="K101" s="1">
        <v>0</v>
      </c>
      <c r="L101" s="1">
        <v>1</v>
      </c>
      <c r="M101" s="1">
        <v>1.5</v>
      </c>
      <c r="N101" s="1">
        <v>0</v>
      </c>
      <c r="O101" s="1">
        <f t="shared" si="7"/>
        <v>9.5</v>
      </c>
    </row>
    <row r="102" spans="3:15" x14ac:dyDescent="0.25">
      <c r="C102" s="4" t="s">
        <v>142</v>
      </c>
      <c r="D102" s="2">
        <v>3.5</v>
      </c>
      <c r="E102" s="1">
        <v>1.5</v>
      </c>
      <c r="F102" s="1">
        <v>1</v>
      </c>
      <c r="G102" s="1">
        <v>2</v>
      </c>
      <c r="H102" s="1">
        <v>1</v>
      </c>
      <c r="I102" s="1">
        <v>1</v>
      </c>
      <c r="J102" s="1">
        <v>2</v>
      </c>
      <c r="K102" s="1">
        <v>1.5</v>
      </c>
      <c r="L102" s="1">
        <v>3</v>
      </c>
      <c r="M102" s="1">
        <v>1.5</v>
      </c>
      <c r="N102" s="1">
        <v>1.5</v>
      </c>
      <c r="O102" s="1">
        <f t="shared" si="7"/>
        <v>19.5</v>
      </c>
    </row>
    <row r="103" spans="3:15" x14ac:dyDescent="0.25">
      <c r="C103" s="4" t="s">
        <v>143</v>
      </c>
      <c r="D103" s="2">
        <v>3.5</v>
      </c>
      <c r="E103" s="1">
        <v>1.5</v>
      </c>
      <c r="F103" s="1">
        <v>1</v>
      </c>
      <c r="G103" s="1">
        <v>0</v>
      </c>
      <c r="H103" s="1">
        <v>1</v>
      </c>
      <c r="I103" s="1">
        <v>0</v>
      </c>
      <c r="J103" s="1">
        <v>0.5</v>
      </c>
      <c r="K103" s="1">
        <v>1.5</v>
      </c>
      <c r="L103" s="1">
        <v>3</v>
      </c>
      <c r="M103" s="1">
        <v>1.5</v>
      </c>
      <c r="N103" s="1">
        <v>0.5</v>
      </c>
      <c r="O103" s="1">
        <f t="shared" si="7"/>
        <v>14</v>
      </c>
    </row>
    <row r="104" spans="3:15" x14ac:dyDescent="0.25">
      <c r="C104" s="4" t="s">
        <v>144</v>
      </c>
      <c r="D104" s="2">
        <v>3.5</v>
      </c>
      <c r="E104" s="1">
        <v>1.5</v>
      </c>
      <c r="F104" s="1">
        <v>1</v>
      </c>
      <c r="G104" s="1">
        <v>2</v>
      </c>
      <c r="H104" s="1">
        <v>1</v>
      </c>
      <c r="I104" s="1">
        <v>0</v>
      </c>
      <c r="J104" s="1">
        <v>2</v>
      </c>
      <c r="K104" s="1">
        <v>1.5</v>
      </c>
      <c r="L104" s="1">
        <v>0</v>
      </c>
      <c r="M104" s="1">
        <v>2</v>
      </c>
      <c r="N104" s="1">
        <v>1.5</v>
      </c>
      <c r="O104" s="1">
        <f t="shared" si="7"/>
        <v>16</v>
      </c>
    </row>
    <row r="105" spans="3:15" x14ac:dyDescent="0.25">
      <c r="C105" s="4" t="s">
        <v>145</v>
      </c>
      <c r="D105" s="2">
        <v>3.5</v>
      </c>
      <c r="E105" s="1">
        <v>1.5</v>
      </c>
      <c r="F105" s="1">
        <v>1</v>
      </c>
      <c r="G105" s="1">
        <v>2</v>
      </c>
      <c r="H105" s="1">
        <v>1</v>
      </c>
      <c r="I105" s="1">
        <v>1</v>
      </c>
      <c r="J105" s="1">
        <v>2</v>
      </c>
      <c r="K105" s="1">
        <v>1.5</v>
      </c>
      <c r="L105" s="1">
        <v>3</v>
      </c>
      <c r="M105" s="1">
        <v>2</v>
      </c>
      <c r="N105" s="1">
        <v>1.5</v>
      </c>
      <c r="O105" s="1">
        <f t="shared" si="7"/>
        <v>20</v>
      </c>
    </row>
    <row r="106" spans="3:15" x14ac:dyDescent="0.25">
      <c r="C106" s="4" t="s">
        <v>146</v>
      </c>
      <c r="D106" s="2">
        <v>3.5</v>
      </c>
      <c r="E106" s="1">
        <v>1.5</v>
      </c>
      <c r="F106" s="1">
        <v>1</v>
      </c>
      <c r="G106" s="1">
        <v>2</v>
      </c>
      <c r="H106" s="1">
        <v>1</v>
      </c>
      <c r="I106" s="1">
        <v>0</v>
      </c>
      <c r="J106" s="1">
        <v>2</v>
      </c>
      <c r="K106" s="1">
        <v>1.5</v>
      </c>
      <c r="L106" s="1">
        <v>2</v>
      </c>
      <c r="M106" s="1">
        <v>2</v>
      </c>
      <c r="N106" s="1">
        <v>1.5</v>
      </c>
      <c r="O106" s="1">
        <f t="shared" si="7"/>
        <v>18</v>
      </c>
    </row>
    <row r="107" spans="3:15" x14ac:dyDescent="0.25">
      <c r="C107" s="4" t="s">
        <v>147</v>
      </c>
      <c r="D107" s="2">
        <v>3.5</v>
      </c>
      <c r="E107" s="1">
        <v>1.5</v>
      </c>
      <c r="F107" s="1">
        <v>1</v>
      </c>
      <c r="G107" s="1">
        <v>2</v>
      </c>
      <c r="H107" s="1">
        <v>1</v>
      </c>
      <c r="I107" s="1">
        <v>0</v>
      </c>
      <c r="J107" s="1">
        <v>2</v>
      </c>
      <c r="K107" s="1">
        <v>1.5</v>
      </c>
      <c r="L107" s="1">
        <v>3</v>
      </c>
      <c r="M107" s="1">
        <v>2</v>
      </c>
      <c r="N107" s="1">
        <v>1</v>
      </c>
      <c r="O107" s="1">
        <f t="shared" si="7"/>
        <v>18.5</v>
      </c>
    </row>
    <row r="108" spans="3:15" x14ac:dyDescent="0.25">
      <c r="C108" s="4" t="s">
        <v>148</v>
      </c>
      <c r="D108" s="2">
        <v>3.5</v>
      </c>
      <c r="E108" s="1">
        <v>1.5</v>
      </c>
      <c r="F108" s="1">
        <v>1</v>
      </c>
      <c r="G108" s="1">
        <v>2</v>
      </c>
      <c r="H108" s="1">
        <v>1</v>
      </c>
      <c r="I108" s="1">
        <v>1</v>
      </c>
      <c r="J108" s="1">
        <v>2</v>
      </c>
      <c r="K108" s="1">
        <v>1.5</v>
      </c>
      <c r="L108" s="1">
        <v>3</v>
      </c>
      <c r="M108" s="1">
        <v>2</v>
      </c>
      <c r="N108" s="1">
        <v>0.5</v>
      </c>
      <c r="O108" s="1">
        <f>SUM(D108:N108)</f>
        <v>19</v>
      </c>
    </row>
    <row r="109" spans="3:15" x14ac:dyDescent="0.25">
      <c r="C109" s="4" t="s">
        <v>149</v>
      </c>
      <c r="D109" s="2">
        <v>3.5</v>
      </c>
      <c r="E109" s="1">
        <v>1.5</v>
      </c>
      <c r="F109" s="1">
        <v>1</v>
      </c>
      <c r="G109" s="1">
        <v>2</v>
      </c>
      <c r="H109" s="1">
        <v>1</v>
      </c>
      <c r="I109" s="1">
        <v>1</v>
      </c>
      <c r="J109" s="1">
        <v>2</v>
      </c>
      <c r="K109" s="1">
        <v>1.5</v>
      </c>
      <c r="L109" s="1">
        <v>3</v>
      </c>
      <c r="M109" s="1">
        <v>2</v>
      </c>
      <c r="N109" s="1">
        <v>0.5</v>
      </c>
      <c r="O109" s="1">
        <f t="shared" ref="O109:O121" si="8">SUM(D109:N109)</f>
        <v>19</v>
      </c>
    </row>
    <row r="110" spans="3:15" x14ac:dyDescent="0.25">
      <c r="C110" s="4" t="s">
        <v>150</v>
      </c>
      <c r="D110" s="2">
        <v>3.5</v>
      </c>
      <c r="E110" s="1">
        <v>1.5</v>
      </c>
      <c r="F110" s="1">
        <v>1</v>
      </c>
      <c r="G110" s="1">
        <v>2</v>
      </c>
      <c r="H110" s="1">
        <v>1</v>
      </c>
      <c r="I110" s="1">
        <v>1</v>
      </c>
      <c r="J110" s="1">
        <v>2</v>
      </c>
      <c r="K110" s="1">
        <v>1.5</v>
      </c>
      <c r="L110" s="1">
        <v>3</v>
      </c>
      <c r="M110" s="1">
        <v>2</v>
      </c>
      <c r="N110" s="1">
        <v>1</v>
      </c>
      <c r="O110" s="1">
        <f t="shared" si="8"/>
        <v>19.5</v>
      </c>
    </row>
    <row r="111" spans="3:15" x14ac:dyDescent="0.25">
      <c r="C111" s="4" t="s">
        <v>151</v>
      </c>
      <c r="D111" s="2">
        <v>3.5</v>
      </c>
      <c r="E111" s="1">
        <v>1.5</v>
      </c>
      <c r="F111" s="1">
        <v>1</v>
      </c>
      <c r="G111" s="1">
        <v>2</v>
      </c>
      <c r="H111" s="1">
        <v>1</v>
      </c>
      <c r="I111" s="1">
        <v>1</v>
      </c>
      <c r="J111" s="1">
        <v>2</v>
      </c>
      <c r="K111" s="1">
        <v>1.5</v>
      </c>
      <c r="L111" s="1">
        <v>3</v>
      </c>
      <c r="M111" s="1">
        <v>2</v>
      </c>
      <c r="N111" s="1">
        <v>1.5</v>
      </c>
      <c r="O111" s="1">
        <f t="shared" si="8"/>
        <v>20</v>
      </c>
    </row>
    <row r="112" spans="3:15" x14ac:dyDescent="0.25">
      <c r="C112" s="4" t="s">
        <v>152</v>
      </c>
      <c r="D112" s="2">
        <v>3.5</v>
      </c>
      <c r="E112" s="1">
        <v>1.5</v>
      </c>
      <c r="F112" s="1">
        <v>1</v>
      </c>
      <c r="G112" s="1">
        <v>2</v>
      </c>
      <c r="H112" s="1">
        <v>1</v>
      </c>
      <c r="I112" s="1">
        <v>1</v>
      </c>
      <c r="J112" s="1">
        <v>2</v>
      </c>
      <c r="K112" s="1">
        <v>1.5</v>
      </c>
      <c r="L112" s="1">
        <v>2</v>
      </c>
      <c r="M112" s="1">
        <v>1.5</v>
      </c>
      <c r="N112" s="1">
        <v>1.5</v>
      </c>
      <c r="O112" s="1">
        <f t="shared" si="8"/>
        <v>18.5</v>
      </c>
    </row>
    <row r="113" spans="3:18" x14ac:dyDescent="0.25">
      <c r="C113" s="4" t="s">
        <v>153</v>
      </c>
      <c r="D113" s="2">
        <v>3.5</v>
      </c>
      <c r="E113" s="1">
        <v>1.5</v>
      </c>
      <c r="F113" s="1">
        <v>1</v>
      </c>
      <c r="G113" s="1">
        <v>1.75</v>
      </c>
      <c r="H113" s="1">
        <v>0</v>
      </c>
      <c r="I113" s="1">
        <v>1</v>
      </c>
      <c r="J113" s="1">
        <v>2</v>
      </c>
      <c r="K113" s="1">
        <v>1</v>
      </c>
      <c r="L113" s="1">
        <v>2</v>
      </c>
      <c r="M113" s="1">
        <v>1</v>
      </c>
      <c r="N113" s="1">
        <v>1.5</v>
      </c>
      <c r="O113" s="1">
        <f t="shared" si="8"/>
        <v>16.25</v>
      </c>
    </row>
    <row r="114" spans="3:18" x14ac:dyDescent="0.25">
      <c r="C114" s="4" t="s">
        <v>154</v>
      </c>
      <c r="D114" s="2">
        <v>3.5</v>
      </c>
      <c r="E114" s="1">
        <v>1.5</v>
      </c>
      <c r="F114" s="1">
        <v>1</v>
      </c>
      <c r="G114" s="1">
        <v>2</v>
      </c>
      <c r="H114" s="1">
        <v>1</v>
      </c>
      <c r="I114" s="1">
        <v>1</v>
      </c>
      <c r="J114" s="1">
        <v>2</v>
      </c>
      <c r="K114" s="1">
        <v>0</v>
      </c>
      <c r="L114" s="1">
        <v>2.25</v>
      </c>
      <c r="M114" s="1">
        <v>1.5</v>
      </c>
      <c r="N114" s="1">
        <v>1</v>
      </c>
      <c r="O114" s="1">
        <f t="shared" si="8"/>
        <v>16.75</v>
      </c>
    </row>
    <row r="115" spans="3:18" x14ac:dyDescent="0.25">
      <c r="C115" s="4" t="s">
        <v>155</v>
      </c>
      <c r="D115" s="2">
        <v>3</v>
      </c>
      <c r="E115" s="1">
        <v>1.5</v>
      </c>
      <c r="F115" s="1">
        <v>1</v>
      </c>
      <c r="G115" s="1">
        <v>1.75</v>
      </c>
      <c r="H115" s="1">
        <v>1</v>
      </c>
      <c r="I115" s="1">
        <v>1</v>
      </c>
      <c r="J115" s="1">
        <v>2</v>
      </c>
      <c r="K115" s="1">
        <v>0</v>
      </c>
      <c r="L115" s="1">
        <v>3</v>
      </c>
      <c r="M115" s="1">
        <v>2</v>
      </c>
      <c r="N115" s="1">
        <v>1</v>
      </c>
      <c r="O115" s="1">
        <f t="shared" si="8"/>
        <v>17.25</v>
      </c>
    </row>
    <row r="116" spans="3:18" x14ac:dyDescent="0.25">
      <c r="C116" s="4" t="s">
        <v>156</v>
      </c>
      <c r="D116" s="2">
        <v>3.5</v>
      </c>
      <c r="E116" s="1">
        <v>1.5</v>
      </c>
      <c r="F116" s="1">
        <v>1</v>
      </c>
      <c r="G116" s="1">
        <v>2</v>
      </c>
      <c r="H116" s="1">
        <v>1</v>
      </c>
      <c r="I116" s="1">
        <v>1</v>
      </c>
      <c r="J116" s="1">
        <v>2</v>
      </c>
      <c r="K116" s="1">
        <v>1.5</v>
      </c>
      <c r="L116" s="13">
        <v>2</v>
      </c>
      <c r="M116" s="1">
        <v>2</v>
      </c>
      <c r="N116" s="1">
        <v>0.5</v>
      </c>
      <c r="O116" s="1">
        <f t="shared" si="8"/>
        <v>18</v>
      </c>
    </row>
    <row r="117" spans="3:18" x14ac:dyDescent="0.25">
      <c r="C117" s="4" t="s">
        <v>157</v>
      </c>
      <c r="D117" s="2">
        <v>3.5</v>
      </c>
      <c r="E117" s="1">
        <v>0</v>
      </c>
      <c r="F117" s="1">
        <v>1</v>
      </c>
      <c r="G117" s="1">
        <v>0.25</v>
      </c>
      <c r="H117" s="1">
        <v>1</v>
      </c>
      <c r="I117" s="1">
        <v>1</v>
      </c>
      <c r="J117" s="1">
        <v>2</v>
      </c>
      <c r="K117" s="1">
        <v>0</v>
      </c>
      <c r="L117" s="1">
        <v>1.5</v>
      </c>
      <c r="M117" s="1">
        <v>1.5</v>
      </c>
      <c r="N117" s="1">
        <v>0</v>
      </c>
      <c r="O117" s="1">
        <f t="shared" si="8"/>
        <v>11.75</v>
      </c>
    </row>
    <row r="118" spans="3:18" x14ac:dyDescent="0.25">
      <c r="C118" s="4" t="s">
        <v>158</v>
      </c>
      <c r="D118" s="2">
        <v>2.5</v>
      </c>
      <c r="E118" s="1">
        <v>1.5</v>
      </c>
      <c r="F118" s="1">
        <v>1</v>
      </c>
      <c r="G118" s="1">
        <v>2</v>
      </c>
      <c r="H118" s="1">
        <v>1</v>
      </c>
      <c r="I118" s="1">
        <v>1</v>
      </c>
      <c r="J118" s="1">
        <v>2</v>
      </c>
      <c r="K118" s="1">
        <v>1.5</v>
      </c>
      <c r="L118" s="1">
        <v>2</v>
      </c>
      <c r="M118" s="1">
        <v>1.5</v>
      </c>
      <c r="N118" s="1">
        <v>0</v>
      </c>
      <c r="O118" s="1">
        <f t="shared" si="8"/>
        <v>16</v>
      </c>
    </row>
    <row r="119" spans="3:18" x14ac:dyDescent="0.25">
      <c r="C119" s="4" t="s">
        <v>161</v>
      </c>
      <c r="D119" s="2">
        <v>3.5</v>
      </c>
      <c r="E119" s="1">
        <v>1.5</v>
      </c>
      <c r="F119" s="1">
        <v>1</v>
      </c>
      <c r="G119" s="1">
        <v>2</v>
      </c>
      <c r="H119" s="1">
        <v>1</v>
      </c>
      <c r="I119" s="1">
        <v>1</v>
      </c>
      <c r="J119" s="1">
        <v>2</v>
      </c>
      <c r="K119" s="1">
        <v>1.5</v>
      </c>
      <c r="L119" s="13">
        <v>2</v>
      </c>
      <c r="M119" s="1">
        <v>2</v>
      </c>
      <c r="N119" s="1">
        <v>1</v>
      </c>
      <c r="O119" s="1">
        <f t="shared" si="8"/>
        <v>18.5</v>
      </c>
    </row>
    <row r="120" spans="3:18" x14ac:dyDescent="0.25">
      <c r="C120" s="12" t="s">
        <v>162</v>
      </c>
      <c r="D120" s="1">
        <v>3.5</v>
      </c>
      <c r="E120" s="1">
        <v>1.5</v>
      </c>
      <c r="F120" s="1">
        <v>0</v>
      </c>
      <c r="G120" s="1">
        <v>0</v>
      </c>
      <c r="H120" s="1">
        <v>1</v>
      </c>
      <c r="I120" s="1">
        <v>0</v>
      </c>
      <c r="J120" s="1">
        <v>2</v>
      </c>
      <c r="K120" s="1">
        <v>0.5</v>
      </c>
      <c r="L120" s="1">
        <v>0</v>
      </c>
      <c r="M120" s="1">
        <v>0.5</v>
      </c>
      <c r="N120" s="1">
        <v>1.5</v>
      </c>
      <c r="O120" s="1">
        <f t="shared" si="8"/>
        <v>10.5</v>
      </c>
    </row>
    <row r="121" spans="3:18" x14ac:dyDescent="0.25">
      <c r="C121" s="12" t="s">
        <v>163</v>
      </c>
      <c r="D121" s="1">
        <v>3</v>
      </c>
      <c r="E121" s="1">
        <v>1.5</v>
      </c>
      <c r="F121" s="1">
        <v>1</v>
      </c>
      <c r="G121" s="1">
        <v>2</v>
      </c>
      <c r="H121" s="1">
        <v>0</v>
      </c>
      <c r="I121" s="1">
        <v>1</v>
      </c>
      <c r="J121" s="1">
        <v>2</v>
      </c>
      <c r="K121" s="1">
        <v>1</v>
      </c>
      <c r="L121" s="1">
        <v>3</v>
      </c>
      <c r="M121" s="1">
        <v>2</v>
      </c>
      <c r="N121" s="1">
        <v>0</v>
      </c>
      <c r="O121" s="1">
        <f t="shared" si="8"/>
        <v>16.5</v>
      </c>
      <c r="Q121">
        <f>SUM(O100:O121)</f>
        <v>371.5</v>
      </c>
      <c r="R121" t="s">
        <v>89</v>
      </c>
    </row>
    <row r="125" spans="3:18" ht="15.75" thickBot="1" x14ac:dyDescent="0.3"/>
    <row r="126" spans="3:18" ht="15.75" thickBot="1" x14ac:dyDescent="0.3">
      <c r="C126" s="6"/>
      <c r="D126" s="6"/>
      <c r="E126" s="7"/>
      <c r="F126" s="7"/>
      <c r="G126" s="7" t="s">
        <v>191</v>
      </c>
      <c r="H126" s="7"/>
      <c r="I126" s="7"/>
      <c r="J126" s="7"/>
      <c r="K126" s="7"/>
      <c r="L126" s="7"/>
      <c r="M126" s="7"/>
      <c r="N126" s="7"/>
      <c r="O126" s="8"/>
    </row>
    <row r="127" spans="3:18" x14ac:dyDescent="0.25">
      <c r="C127" s="14"/>
      <c r="D127" s="9">
        <v>1</v>
      </c>
      <c r="E127" s="10" t="s">
        <v>0</v>
      </c>
      <c r="F127" s="10">
        <v>2</v>
      </c>
      <c r="G127" s="10" t="s">
        <v>10</v>
      </c>
      <c r="H127" s="10">
        <v>3</v>
      </c>
      <c r="I127" s="10" t="s">
        <v>1</v>
      </c>
      <c r="J127" s="10" t="s">
        <v>11</v>
      </c>
      <c r="K127" s="10">
        <v>4</v>
      </c>
      <c r="L127" s="10">
        <v>5</v>
      </c>
      <c r="M127" s="10">
        <v>6</v>
      </c>
      <c r="N127" s="10" t="s">
        <v>2</v>
      </c>
      <c r="O127" s="10" t="s">
        <v>5</v>
      </c>
    </row>
    <row r="128" spans="3:18" x14ac:dyDescent="0.25">
      <c r="C128" s="3"/>
      <c r="D128" s="9">
        <v>3.5</v>
      </c>
      <c r="E128" s="10">
        <v>1.5</v>
      </c>
      <c r="F128" s="10">
        <v>1</v>
      </c>
      <c r="G128" s="10">
        <v>2</v>
      </c>
      <c r="H128" s="10">
        <v>1</v>
      </c>
      <c r="I128" s="10">
        <v>1</v>
      </c>
      <c r="J128" s="10">
        <v>2</v>
      </c>
      <c r="K128" s="10">
        <v>1.5</v>
      </c>
      <c r="L128" s="10">
        <v>3</v>
      </c>
      <c r="M128" s="10">
        <v>2</v>
      </c>
      <c r="N128" s="10">
        <v>1.5</v>
      </c>
      <c r="O128" s="10">
        <f>SUM(D128:N128)</f>
        <v>20</v>
      </c>
    </row>
    <row r="129" spans="3:15" x14ac:dyDescent="0.25">
      <c r="C129" s="4" t="s">
        <v>119</v>
      </c>
      <c r="D129" s="2">
        <v>3.5</v>
      </c>
      <c r="E129" s="1">
        <v>1.5</v>
      </c>
      <c r="F129" s="1">
        <v>1</v>
      </c>
      <c r="G129" s="1">
        <v>0</v>
      </c>
      <c r="H129" s="1">
        <v>1</v>
      </c>
      <c r="I129" s="1">
        <v>1</v>
      </c>
      <c r="J129" s="1">
        <v>2</v>
      </c>
      <c r="K129" s="1">
        <v>1.5</v>
      </c>
      <c r="L129" s="1">
        <v>0</v>
      </c>
      <c r="M129" s="1">
        <v>2</v>
      </c>
      <c r="N129" s="1">
        <v>1.5</v>
      </c>
      <c r="O129" s="1">
        <f>SUM(D129:N129)</f>
        <v>15</v>
      </c>
    </row>
    <row r="130" spans="3:15" x14ac:dyDescent="0.25">
      <c r="C130" s="4" t="s">
        <v>120</v>
      </c>
      <c r="D130" s="2">
        <v>1.5</v>
      </c>
      <c r="E130" s="1">
        <v>0</v>
      </c>
      <c r="F130" s="1">
        <v>1</v>
      </c>
      <c r="G130" s="1">
        <v>0</v>
      </c>
      <c r="H130" s="1">
        <v>0</v>
      </c>
      <c r="I130" s="1">
        <v>1</v>
      </c>
      <c r="J130" s="1">
        <v>0.5</v>
      </c>
      <c r="K130" s="1">
        <v>1</v>
      </c>
      <c r="L130" s="1">
        <v>2</v>
      </c>
      <c r="M130" s="1">
        <v>1.5</v>
      </c>
      <c r="N130" s="1">
        <v>0.5</v>
      </c>
      <c r="O130" s="1">
        <f t="shared" ref="O130:O137" si="9">SUM(D130:N130)</f>
        <v>9</v>
      </c>
    </row>
    <row r="131" spans="3:15" x14ac:dyDescent="0.25">
      <c r="C131" s="4" t="s">
        <v>121</v>
      </c>
      <c r="D131" s="2">
        <v>2</v>
      </c>
      <c r="E131" s="1">
        <v>1.5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1.5</v>
      </c>
      <c r="L131" s="1">
        <v>2</v>
      </c>
      <c r="M131" s="1">
        <v>2</v>
      </c>
      <c r="N131" s="1">
        <v>0.5</v>
      </c>
      <c r="O131" s="1">
        <f t="shared" si="9"/>
        <v>11.5</v>
      </c>
    </row>
    <row r="132" spans="3:15" x14ac:dyDescent="0.25">
      <c r="C132" s="4" t="s">
        <v>122</v>
      </c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>
        <f t="shared" si="9"/>
        <v>0</v>
      </c>
    </row>
    <row r="133" spans="3:15" x14ac:dyDescent="0.25">
      <c r="C133" s="4" t="s">
        <v>123</v>
      </c>
      <c r="D133" s="2">
        <v>3.5</v>
      </c>
      <c r="E133" s="1">
        <v>1.5</v>
      </c>
      <c r="F133" s="1">
        <v>1</v>
      </c>
      <c r="G133" s="1">
        <v>0</v>
      </c>
      <c r="H133" s="1">
        <v>0</v>
      </c>
      <c r="I133" s="1">
        <v>1</v>
      </c>
      <c r="J133" s="1">
        <v>0</v>
      </c>
      <c r="K133" s="1">
        <v>1</v>
      </c>
      <c r="L133" s="1">
        <v>2</v>
      </c>
      <c r="M133" s="1">
        <v>1</v>
      </c>
      <c r="N133" s="1">
        <v>0.5</v>
      </c>
      <c r="O133" s="1">
        <f t="shared" si="9"/>
        <v>11.5</v>
      </c>
    </row>
    <row r="134" spans="3:15" x14ac:dyDescent="0.25">
      <c r="C134" s="4" t="s">
        <v>124</v>
      </c>
      <c r="D134" s="2">
        <v>1.5</v>
      </c>
      <c r="E134" s="1">
        <v>1.5</v>
      </c>
      <c r="F134" s="1">
        <v>1</v>
      </c>
      <c r="G134" s="1">
        <v>1.5</v>
      </c>
      <c r="H134" s="1">
        <v>0</v>
      </c>
      <c r="I134" s="1">
        <v>1</v>
      </c>
      <c r="J134" s="1">
        <v>1</v>
      </c>
      <c r="K134" s="1">
        <v>1</v>
      </c>
      <c r="L134" s="1">
        <v>1</v>
      </c>
      <c r="M134" s="1">
        <v>1.5</v>
      </c>
      <c r="N134" s="1">
        <v>0.5</v>
      </c>
      <c r="O134" s="1">
        <f t="shared" si="9"/>
        <v>11.5</v>
      </c>
    </row>
    <row r="135" spans="3:15" x14ac:dyDescent="0.25">
      <c r="C135" s="4" t="s">
        <v>125</v>
      </c>
      <c r="D135" s="2">
        <v>3.5</v>
      </c>
      <c r="E135" s="1">
        <v>1.5</v>
      </c>
      <c r="F135" s="1">
        <v>1</v>
      </c>
      <c r="G135" s="1">
        <v>0</v>
      </c>
      <c r="H135" s="1">
        <v>1</v>
      </c>
      <c r="I135" s="1">
        <v>1</v>
      </c>
      <c r="J135" s="1">
        <v>0.5</v>
      </c>
      <c r="K135" s="1">
        <v>1</v>
      </c>
      <c r="L135" s="1">
        <v>3</v>
      </c>
      <c r="M135" s="1">
        <v>1.5</v>
      </c>
      <c r="N135" s="1">
        <v>0.5</v>
      </c>
      <c r="O135" s="1">
        <f t="shared" si="9"/>
        <v>14.5</v>
      </c>
    </row>
    <row r="136" spans="3:15" x14ac:dyDescent="0.25">
      <c r="C136" s="4" t="s">
        <v>126</v>
      </c>
      <c r="D136" s="2">
        <v>0</v>
      </c>
      <c r="E136" s="1">
        <v>0</v>
      </c>
      <c r="F136" s="1">
        <v>1</v>
      </c>
      <c r="G136" s="1">
        <v>0</v>
      </c>
      <c r="H136" s="1">
        <v>0</v>
      </c>
      <c r="I136" s="1">
        <v>0</v>
      </c>
      <c r="J136" s="1">
        <v>0.5</v>
      </c>
      <c r="K136" s="1">
        <v>0</v>
      </c>
      <c r="L136" s="1">
        <v>0</v>
      </c>
      <c r="M136" s="1">
        <v>1.5</v>
      </c>
      <c r="N136" s="1">
        <v>0</v>
      </c>
      <c r="O136" s="1">
        <f t="shared" si="9"/>
        <v>3</v>
      </c>
    </row>
    <row r="137" spans="3:15" x14ac:dyDescent="0.25">
      <c r="C137" s="4" t="s">
        <v>127</v>
      </c>
      <c r="D137" s="2">
        <v>1.5</v>
      </c>
      <c r="E137" s="1">
        <v>0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2</v>
      </c>
      <c r="M137" s="1">
        <v>1.5</v>
      </c>
      <c r="N137" s="1">
        <v>0</v>
      </c>
      <c r="O137" s="1">
        <f t="shared" si="9"/>
        <v>6</v>
      </c>
    </row>
    <row r="138" spans="3:15" x14ac:dyDescent="0.25">
      <c r="C138" s="4" t="s">
        <v>128</v>
      </c>
      <c r="D138" s="2">
        <v>3</v>
      </c>
      <c r="E138" s="1">
        <v>0</v>
      </c>
      <c r="F138" s="1">
        <v>1</v>
      </c>
      <c r="G138" s="1">
        <v>1.75</v>
      </c>
      <c r="H138" s="1">
        <v>1</v>
      </c>
      <c r="I138" s="1">
        <v>1</v>
      </c>
      <c r="J138" s="1">
        <v>1</v>
      </c>
      <c r="K138" s="1">
        <v>1</v>
      </c>
      <c r="L138" s="1">
        <v>2</v>
      </c>
      <c r="M138" s="1">
        <v>2</v>
      </c>
      <c r="N138" s="1">
        <v>1.5</v>
      </c>
      <c r="O138" s="1">
        <f>SUM(D138:N138)</f>
        <v>15.25</v>
      </c>
    </row>
    <row r="139" spans="3:15" x14ac:dyDescent="0.25">
      <c r="C139" s="4" t="s">
        <v>129</v>
      </c>
      <c r="D139" s="2">
        <v>1.5</v>
      </c>
      <c r="E139" s="1">
        <v>1.5</v>
      </c>
      <c r="F139" s="1">
        <v>1</v>
      </c>
      <c r="G139" s="1">
        <v>1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0.5</v>
      </c>
      <c r="O139" s="1">
        <f t="shared" ref="O139:O146" si="10">SUM(D139:N139)</f>
        <v>11.5</v>
      </c>
    </row>
    <row r="140" spans="3:15" x14ac:dyDescent="0.25">
      <c r="C140" s="4" t="s">
        <v>130</v>
      </c>
      <c r="D140" s="2">
        <v>2</v>
      </c>
      <c r="E140" s="1">
        <v>1.5</v>
      </c>
      <c r="F140" s="1">
        <v>1</v>
      </c>
      <c r="G140" s="1">
        <v>0.25</v>
      </c>
      <c r="H140" s="1">
        <v>1</v>
      </c>
      <c r="I140" s="1">
        <v>1</v>
      </c>
      <c r="J140" s="1">
        <v>0</v>
      </c>
      <c r="K140" s="1">
        <v>1</v>
      </c>
      <c r="L140" s="1">
        <v>3</v>
      </c>
      <c r="M140" s="1">
        <v>2</v>
      </c>
      <c r="N140" s="1">
        <v>1.5</v>
      </c>
      <c r="O140" s="1">
        <f t="shared" si="10"/>
        <v>14.25</v>
      </c>
    </row>
    <row r="141" spans="3:15" x14ac:dyDescent="0.25">
      <c r="C141" s="4" t="s">
        <v>131</v>
      </c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>
        <f t="shared" si="10"/>
        <v>0</v>
      </c>
    </row>
    <row r="142" spans="3:15" x14ac:dyDescent="0.25">
      <c r="C142" s="4" t="s">
        <v>132</v>
      </c>
      <c r="D142" s="2">
        <v>3.5</v>
      </c>
      <c r="E142" s="1">
        <v>1.5</v>
      </c>
      <c r="F142" s="1">
        <v>1</v>
      </c>
      <c r="G142" s="1">
        <v>1.75</v>
      </c>
      <c r="H142" s="1">
        <v>0</v>
      </c>
      <c r="I142" s="1">
        <v>1</v>
      </c>
      <c r="J142" s="1">
        <v>2</v>
      </c>
      <c r="K142" s="1">
        <v>1.5</v>
      </c>
      <c r="L142" s="1">
        <v>3</v>
      </c>
      <c r="M142" s="1">
        <v>1.5</v>
      </c>
      <c r="N142" s="1">
        <v>1.5</v>
      </c>
      <c r="O142" s="1">
        <f t="shared" si="10"/>
        <v>18.25</v>
      </c>
    </row>
    <row r="143" spans="3:15" x14ac:dyDescent="0.25">
      <c r="C143" s="4" t="s">
        <v>133</v>
      </c>
      <c r="D143" s="2">
        <v>2.5</v>
      </c>
      <c r="E143" s="1">
        <v>1.5</v>
      </c>
      <c r="F143" s="1">
        <v>1</v>
      </c>
      <c r="G143" s="1">
        <v>0.25</v>
      </c>
      <c r="H143" s="1">
        <v>0</v>
      </c>
      <c r="I143" s="1">
        <v>1</v>
      </c>
      <c r="J143" s="1">
        <v>1</v>
      </c>
      <c r="K143" s="1">
        <v>1</v>
      </c>
      <c r="L143" s="1">
        <v>1.5</v>
      </c>
      <c r="M143" s="1">
        <v>1.5</v>
      </c>
      <c r="N143" s="1">
        <v>1.5</v>
      </c>
      <c r="O143" s="1">
        <f t="shared" si="10"/>
        <v>12.75</v>
      </c>
    </row>
    <row r="144" spans="3:15" x14ac:dyDescent="0.25">
      <c r="C144" s="4" t="s">
        <v>134</v>
      </c>
      <c r="D144" s="2">
        <v>3</v>
      </c>
      <c r="E144" s="1">
        <v>1.5</v>
      </c>
      <c r="F144" s="1">
        <v>1</v>
      </c>
      <c r="G144" s="1">
        <v>0.5</v>
      </c>
      <c r="H144" s="1">
        <v>0</v>
      </c>
      <c r="I144" s="1">
        <v>0</v>
      </c>
      <c r="J144" s="1">
        <v>0</v>
      </c>
      <c r="K144" s="1">
        <v>1</v>
      </c>
      <c r="L144" s="1">
        <v>0</v>
      </c>
      <c r="M144" s="1">
        <v>1.5</v>
      </c>
      <c r="N144" s="1">
        <v>0.5</v>
      </c>
      <c r="O144" s="1">
        <f t="shared" si="10"/>
        <v>9</v>
      </c>
    </row>
    <row r="145" spans="3:18" x14ac:dyDescent="0.25">
      <c r="C145" s="4" t="s">
        <v>135</v>
      </c>
      <c r="D145" s="2">
        <v>3</v>
      </c>
      <c r="E145" s="1">
        <v>1.5</v>
      </c>
      <c r="F145" s="1">
        <v>1</v>
      </c>
      <c r="G145" s="1">
        <v>1.75</v>
      </c>
      <c r="H145" s="1">
        <v>1</v>
      </c>
      <c r="I145" s="1">
        <v>0</v>
      </c>
      <c r="J145" s="1">
        <v>0.5</v>
      </c>
      <c r="K145" s="1">
        <v>0.5</v>
      </c>
      <c r="L145" s="1">
        <v>3</v>
      </c>
      <c r="M145" s="1">
        <v>0.5</v>
      </c>
      <c r="N145" s="1">
        <v>0</v>
      </c>
      <c r="O145" s="1">
        <f t="shared" si="10"/>
        <v>12.75</v>
      </c>
    </row>
    <row r="146" spans="3:18" x14ac:dyDescent="0.25">
      <c r="C146" s="4" t="s">
        <v>136</v>
      </c>
      <c r="D146" s="2">
        <v>0.5</v>
      </c>
      <c r="E146" s="1">
        <v>0</v>
      </c>
      <c r="F146" s="1">
        <v>1</v>
      </c>
      <c r="G146" s="1">
        <v>0.25</v>
      </c>
      <c r="H146" s="1">
        <v>0</v>
      </c>
      <c r="I146" s="1">
        <v>0</v>
      </c>
      <c r="J146" s="1">
        <v>0</v>
      </c>
      <c r="K146" s="1">
        <v>1</v>
      </c>
      <c r="L146" s="1">
        <v>2</v>
      </c>
      <c r="M146" s="1">
        <v>1</v>
      </c>
      <c r="N146" s="1">
        <v>0</v>
      </c>
      <c r="O146" s="1">
        <f t="shared" si="10"/>
        <v>5.75</v>
      </c>
    </row>
    <row r="147" spans="3:18" x14ac:dyDescent="0.25">
      <c r="C147" s="4" t="s">
        <v>137</v>
      </c>
      <c r="D147" s="2">
        <v>2.5</v>
      </c>
      <c r="E147" s="1">
        <v>1.5</v>
      </c>
      <c r="F147" s="1">
        <v>1</v>
      </c>
      <c r="G147" s="1">
        <v>0.5</v>
      </c>
      <c r="H147" s="1">
        <v>0</v>
      </c>
      <c r="I147" s="1">
        <v>1</v>
      </c>
      <c r="J147" s="1">
        <v>2</v>
      </c>
      <c r="K147" s="1">
        <v>1.5</v>
      </c>
      <c r="L147" s="1">
        <v>2</v>
      </c>
      <c r="M147" s="1">
        <v>2</v>
      </c>
      <c r="N147" s="1">
        <v>1.5</v>
      </c>
      <c r="O147" s="1">
        <f>SUM(D147:N147)</f>
        <v>15.5</v>
      </c>
    </row>
    <row r="148" spans="3:18" x14ac:dyDescent="0.25">
      <c r="C148" s="4" t="s">
        <v>138</v>
      </c>
      <c r="D148" s="2">
        <v>2.5</v>
      </c>
      <c r="E148" s="1">
        <v>1.5</v>
      </c>
      <c r="F148" s="1">
        <v>1</v>
      </c>
      <c r="G148" s="1">
        <v>0.25</v>
      </c>
      <c r="H148" s="1">
        <v>0</v>
      </c>
      <c r="I148" s="1">
        <v>1</v>
      </c>
      <c r="J148" s="1">
        <v>0</v>
      </c>
      <c r="K148" s="1">
        <v>0.5</v>
      </c>
      <c r="L148" s="1">
        <v>3</v>
      </c>
      <c r="M148" s="1">
        <v>1.5</v>
      </c>
      <c r="N148" s="1">
        <v>0.5</v>
      </c>
      <c r="O148" s="1">
        <f>SUM(D148:N148)</f>
        <v>11.75</v>
      </c>
    </row>
    <row r="149" spans="3:18" x14ac:dyDescent="0.25">
      <c r="C149" s="26" t="s">
        <v>139</v>
      </c>
      <c r="D149" s="27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f>SUM(D149:N149)</f>
        <v>0</v>
      </c>
      <c r="Q149">
        <f>SUM(O129:O149)</f>
        <v>208.75</v>
      </c>
      <c r="R149" t="s">
        <v>90</v>
      </c>
    </row>
    <row r="150" spans="3:18" ht="15.75" thickBot="1" x14ac:dyDescent="0.3">
      <c r="C150" s="5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>
        <f>SUM(D150:N150)</f>
        <v>0</v>
      </c>
      <c r="R150" t="s">
        <v>91</v>
      </c>
    </row>
    <row r="154" spans="3:18" ht="15.75" thickBot="1" x14ac:dyDescent="0.3"/>
    <row r="155" spans="3:18" ht="15.75" thickBot="1" x14ac:dyDescent="0.3">
      <c r="C155" s="6"/>
      <c r="D155" s="6"/>
      <c r="E155" s="7"/>
      <c r="F155" s="7"/>
      <c r="G155" s="7" t="s">
        <v>186</v>
      </c>
      <c r="H155" s="7"/>
      <c r="I155" s="7"/>
      <c r="J155" s="7"/>
      <c r="K155" s="7"/>
      <c r="L155" s="7"/>
      <c r="M155" s="7"/>
      <c r="N155" s="7"/>
      <c r="O155" s="8"/>
    </row>
    <row r="156" spans="3:18" x14ac:dyDescent="0.25">
      <c r="C156" s="14"/>
      <c r="D156" s="9">
        <v>1</v>
      </c>
      <c r="E156" s="10" t="s">
        <v>0</v>
      </c>
      <c r="F156" s="10">
        <v>2</v>
      </c>
      <c r="G156" s="10" t="s">
        <v>10</v>
      </c>
      <c r="H156" s="10">
        <v>3</v>
      </c>
      <c r="I156" s="10" t="s">
        <v>1</v>
      </c>
      <c r="J156" s="10" t="s">
        <v>11</v>
      </c>
      <c r="K156" s="10">
        <v>4</v>
      </c>
      <c r="L156" s="10">
        <v>5</v>
      </c>
      <c r="M156" s="10">
        <v>6</v>
      </c>
      <c r="N156" s="10" t="s">
        <v>2</v>
      </c>
      <c r="O156" s="10" t="s">
        <v>5</v>
      </c>
    </row>
    <row r="157" spans="3:18" x14ac:dyDescent="0.25">
      <c r="C157" s="3"/>
      <c r="D157" s="9">
        <v>3.5</v>
      </c>
      <c r="E157" s="10">
        <v>1.5</v>
      </c>
      <c r="F157" s="10">
        <v>1</v>
      </c>
      <c r="G157" s="10">
        <v>2</v>
      </c>
      <c r="H157" s="10">
        <v>1</v>
      </c>
      <c r="I157" s="10">
        <v>1</v>
      </c>
      <c r="J157" s="10">
        <v>2</v>
      </c>
      <c r="K157" s="10">
        <v>1.5</v>
      </c>
      <c r="L157" s="10">
        <v>3</v>
      </c>
      <c r="M157" s="10">
        <v>2</v>
      </c>
      <c r="N157" s="10">
        <v>1.5</v>
      </c>
      <c r="O157" s="10">
        <f>SUM(D157:N157)</f>
        <v>20</v>
      </c>
    </row>
    <row r="158" spans="3:18" x14ac:dyDescent="0.25">
      <c r="C158" s="4" t="s">
        <v>119</v>
      </c>
      <c r="D158" s="2">
        <v>2</v>
      </c>
      <c r="E158" s="1">
        <v>1.5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1.5</v>
      </c>
      <c r="L158" s="1">
        <v>3</v>
      </c>
      <c r="M158" s="1">
        <v>1.5</v>
      </c>
      <c r="N158" s="1">
        <v>1.5</v>
      </c>
      <c r="O158" s="1">
        <f>SUM(D158:N158)</f>
        <v>16</v>
      </c>
    </row>
    <row r="159" spans="3:18" x14ac:dyDescent="0.25">
      <c r="C159" s="4" t="s">
        <v>120</v>
      </c>
      <c r="D159" s="2">
        <v>3.5</v>
      </c>
      <c r="E159" s="1">
        <v>1.5</v>
      </c>
      <c r="F159" s="1">
        <v>1</v>
      </c>
      <c r="G159" s="1">
        <v>1.75</v>
      </c>
      <c r="H159" s="1">
        <v>1</v>
      </c>
      <c r="I159" s="1">
        <v>1</v>
      </c>
      <c r="J159" s="1">
        <v>0</v>
      </c>
      <c r="K159" s="1">
        <v>1.5</v>
      </c>
      <c r="L159" s="1">
        <v>2</v>
      </c>
      <c r="M159" s="1">
        <v>2</v>
      </c>
      <c r="N159" s="1">
        <v>1</v>
      </c>
      <c r="O159" s="1">
        <f t="shared" ref="O159:O166" si="11">SUM(D159:N159)</f>
        <v>16.25</v>
      </c>
    </row>
    <row r="160" spans="3:18" x14ac:dyDescent="0.25">
      <c r="C160" s="4" t="s">
        <v>121</v>
      </c>
      <c r="D160" s="2">
        <v>3.5</v>
      </c>
      <c r="E160" s="1">
        <v>1.5</v>
      </c>
      <c r="F160" s="1">
        <v>1</v>
      </c>
      <c r="G160" s="1">
        <v>0</v>
      </c>
      <c r="H160" s="1">
        <v>0</v>
      </c>
      <c r="I160" s="1">
        <v>1</v>
      </c>
      <c r="J160" s="1">
        <v>1</v>
      </c>
      <c r="K160" s="1">
        <v>1.5</v>
      </c>
      <c r="L160" s="1">
        <v>0</v>
      </c>
      <c r="M160" s="1">
        <v>2</v>
      </c>
      <c r="N160" s="1">
        <v>0.5</v>
      </c>
      <c r="O160" s="1">
        <f t="shared" si="11"/>
        <v>12</v>
      </c>
    </row>
    <row r="161" spans="3:15" x14ac:dyDescent="0.25">
      <c r="C161" s="4" t="s">
        <v>122</v>
      </c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>
        <f t="shared" si="11"/>
        <v>0</v>
      </c>
    </row>
    <row r="162" spans="3:15" x14ac:dyDescent="0.25">
      <c r="C162" s="4" t="s">
        <v>123</v>
      </c>
      <c r="D162" s="2">
        <v>3.5</v>
      </c>
      <c r="E162" s="1">
        <v>1.5</v>
      </c>
      <c r="F162" s="1">
        <v>1</v>
      </c>
      <c r="G162" s="1">
        <v>0</v>
      </c>
      <c r="H162" s="1">
        <v>0</v>
      </c>
      <c r="I162" s="1">
        <v>1</v>
      </c>
      <c r="J162" s="1">
        <v>1</v>
      </c>
      <c r="K162" s="1">
        <v>1.5</v>
      </c>
      <c r="L162" s="1">
        <v>3</v>
      </c>
      <c r="M162" s="1">
        <v>1.5</v>
      </c>
      <c r="N162" s="1">
        <v>0</v>
      </c>
      <c r="O162" s="1">
        <f t="shared" si="11"/>
        <v>14</v>
      </c>
    </row>
    <row r="163" spans="3:15" x14ac:dyDescent="0.25">
      <c r="C163" s="4" t="s">
        <v>124</v>
      </c>
      <c r="D163" s="2">
        <v>3</v>
      </c>
      <c r="E163" s="1">
        <v>1.5</v>
      </c>
      <c r="F163" s="1">
        <v>1</v>
      </c>
      <c r="G163" s="1">
        <v>0</v>
      </c>
      <c r="H163" s="1">
        <v>0</v>
      </c>
      <c r="I163" s="1">
        <v>1</v>
      </c>
      <c r="J163" s="1">
        <v>0</v>
      </c>
      <c r="K163" s="1">
        <v>1.5</v>
      </c>
      <c r="L163" s="1">
        <v>3</v>
      </c>
      <c r="M163" s="1">
        <v>1.5</v>
      </c>
      <c r="N163" s="1">
        <v>1.5</v>
      </c>
      <c r="O163" s="1">
        <f t="shared" si="11"/>
        <v>14</v>
      </c>
    </row>
    <row r="164" spans="3:15" x14ac:dyDescent="0.25">
      <c r="C164" s="4" t="s">
        <v>125</v>
      </c>
      <c r="D164" s="2">
        <v>1.5</v>
      </c>
      <c r="E164" s="1">
        <v>1</v>
      </c>
      <c r="F164" s="1">
        <v>1</v>
      </c>
      <c r="G164" s="1">
        <v>0</v>
      </c>
      <c r="H164" s="1">
        <v>0</v>
      </c>
      <c r="I164" s="1">
        <v>1</v>
      </c>
      <c r="J164" s="1">
        <v>0</v>
      </c>
      <c r="K164" s="1">
        <v>1</v>
      </c>
      <c r="L164" s="1">
        <v>1</v>
      </c>
      <c r="M164" s="1">
        <v>2</v>
      </c>
      <c r="N164" s="1">
        <v>0</v>
      </c>
      <c r="O164" s="1">
        <f t="shared" si="11"/>
        <v>8.5</v>
      </c>
    </row>
    <row r="165" spans="3:15" x14ac:dyDescent="0.25">
      <c r="C165" s="4" t="s">
        <v>126</v>
      </c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>
        <f t="shared" si="11"/>
        <v>0</v>
      </c>
    </row>
    <row r="166" spans="3:15" x14ac:dyDescent="0.25">
      <c r="C166" s="4" t="s">
        <v>127</v>
      </c>
      <c r="D166" s="2">
        <v>3.5</v>
      </c>
      <c r="E166" s="1">
        <v>1.5</v>
      </c>
      <c r="F166" s="1">
        <v>1</v>
      </c>
      <c r="G166" s="1">
        <v>0.75</v>
      </c>
      <c r="H166" s="1">
        <v>0</v>
      </c>
      <c r="I166" s="1">
        <v>1</v>
      </c>
      <c r="J166" s="1">
        <v>1</v>
      </c>
      <c r="K166" s="1">
        <v>1.5</v>
      </c>
      <c r="L166" s="1">
        <v>3</v>
      </c>
      <c r="M166" s="1">
        <v>1.5</v>
      </c>
      <c r="N166" s="1">
        <v>1</v>
      </c>
      <c r="O166" s="1">
        <f t="shared" si="11"/>
        <v>15.75</v>
      </c>
    </row>
    <row r="167" spans="3:15" x14ac:dyDescent="0.25">
      <c r="C167" s="4" t="s">
        <v>128</v>
      </c>
      <c r="D167" s="2">
        <v>3.5</v>
      </c>
      <c r="E167" s="1">
        <v>1.5</v>
      </c>
      <c r="F167" s="1">
        <v>1</v>
      </c>
      <c r="G167" s="1">
        <v>1.5</v>
      </c>
      <c r="H167" s="1">
        <v>0</v>
      </c>
      <c r="I167" s="1">
        <v>1</v>
      </c>
      <c r="J167" s="1">
        <v>0</v>
      </c>
      <c r="K167" s="1">
        <v>1.5</v>
      </c>
      <c r="L167" s="1">
        <v>3</v>
      </c>
      <c r="M167" s="1">
        <v>2</v>
      </c>
      <c r="N167" s="1">
        <v>0</v>
      </c>
      <c r="O167" s="1">
        <f>SUM(D167:N167)</f>
        <v>15</v>
      </c>
    </row>
    <row r="168" spans="3:15" x14ac:dyDescent="0.25">
      <c r="C168" s="4" t="s">
        <v>129</v>
      </c>
      <c r="D168" s="2">
        <v>2.5</v>
      </c>
      <c r="E168" s="1">
        <v>1.5</v>
      </c>
      <c r="F168" s="1">
        <v>1</v>
      </c>
      <c r="G168" s="1">
        <v>0</v>
      </c>
      <c r="H168" s="1">
        <v>0</v>
      </c>
      <c r="I168" s="1">
        <v>0</v>
      </c>
      <c r="J168" s="1">
        <v>0</v>
      </c>
      <c r="K168" s="1">
        <v>1.5</v>
      </c>
      <c r="L168" s="1">
        <v>3</v>
      </c>
      <c r="M168" s="1">
        <v>2</v>
      </c>
      <c r="N168" s="1">
        <v>0.5</v>
      </c>
      <c r="O168" s="1">
        <f t="shared" ref="O168:O184" si="12">SUM(D168:N168)</f>
        <v>12</v>
      </c>
    </row>
    <row r="169" spans="3:15" x14ac:dyDescent="0.25">
      <c r="C169" s="4" t="s">
        <v>130</v>
      </c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>
        <f t="shared" si="12"/>
        <v>0</v>
      </c>
    </row>
    <row r="170" spans="3:15" x14ac:dyDescent="0.25">
      <c r="C170" s="4" t="s">
        <v>131</v>
      </c>
      <c r="D170" s="2">
        <v>3.5</v>
      </c>
      <c r="E170" s="1">
        <v>1.5</v>
      </c>
      <c r="F170" s="1">
        <v>0</v>
      </c>
      <c r="G170" s="1">
        <v>0</v>
      </c>
      <c r="H170" s="1">
        <v>1</v>
      </c>
      <c r="I170" s="1">
        <v>1</v>
      </c>
      <c r="J170" s="1">
        <v>2</v>
      </c>
      <c r="K170" s="1">
        <v>1.5</v>
      </c>
      <c r="L170" s="1">
        <v>1</v>
      </c>
      <c r="M170" s="1">
        <v>1.5</v>
      </c>
      <c r="N170" s="1">
        <v>0.5</v>
      </c>
      <c r="O170" s="1">
        <f t="shared" si="12"/>
        <v>13.5</v>
      </c>
    </row>
    <row r="171" spans="3:15" x14ac:dyDescent="0.25">
      <c r="C171" s="4" t="s">
        <v>132</v>
      </c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>
        <f t="shared" si="12"/>
        <v>0</v>
      </c>
    </row>
    <row r="172" spans="3:15" x14ac:dyDescent="0.25">
      <c r="C172" s="4" t="s">
        <v>133</v>
      </c>
      <c r="D172" s="2">
        <v>3.5</v>
      </c>
      <c r="E172" s="1">
        <v>1.5</v>
      </c>
      <c r="F172" s="1">
        <v>1</v>
      </c>
      <c r="G172" s="1">
        <v>1.75</v>
      </c>
      <c r="H172" s="1">
        <v>1</v>
      </c>
      <c r="I172" s="1">
        <v>1</v>
      </c>
      <c r="J172" s="1">
        <v>0</v>
      </c>
      <c r="K172" s="1">
        <v>1.5</v>
      </c>
      <c r="L172" s="1">
        <v>3</v>
      </c>
      <c r="M172" s="1">
        <v>2</v>
      </c>
      <c r="N172" s="1">
        <v>0.5</v>
      </c>
      <c r="O172" s="1">
        <f t="shared" si="12"/>
        <v>16.75</v>
      </c>
    </row>
    <row r="173" spans="3:15" x14ac:dyDescent="0.25">
      <c r="C173" s="4" t="s">
        <v>134</v>
      </c>
      <c r="D173" s="2">
        <v>3.5</v>
      </c>
      <c r="E173" s="1">
        <v>1.5</v>
      </c>
      <c r="F173" s="1">
        <v>1</v>
      </c>
      <c r="G173" s="1">
        <v>0</v>
      </c>
      <c r="H173" s="1">
        <v>0</v>
      </c>
      <c r="I173" s="1">
        <v>1</v>
      </c>
      <c r="J173" s="1">
        <v>1</v>
      </c>
      <c r="K173" s="1">
        <v>1.5</v>
      </c>
      <c r="L173" s="1">
        <v>3</v>
      </c>
      <c r="M173" s="1">
        <v>1.5</v>
      </c>
      <c r="N173" s="1">
        <v>0.5</v>
      </c>
      <c r="O173" s="1">
        <f t="shared" si="12"/>
        <v>14.5</v>
      </c>
    </row>
    <row r="174" spans="3:15" x14ac:dyDescent="0.25">
      <c r="C174" s="4" t="s">
        <v>135</v>
      </c>
      <c r="D174" s="2">
        <v>2.5</v>
      </c>
      <c r="E174" s="1">
        <v>1.5</v>
      </c>
      <c r="F174" s="1">
        <v>1</v>
      </c>
      <c r="G174" s="1">
        <v>0</v>
      </c>
      <c r="H174" s="1">
        <v>1</v>
      </c>
      <c r="I174" s="1">
        <v>1</v>
      </c>
      <c r="J174" s="1">
        <v>0</v>
      </c>
      <c r="K174" s="1">
        <v>1.5</v>
      </c>
      <c r="L174" s="1">
        <v>1</v>
      </c>
      <c r="M174" s="1">
        <v>1.5</v>
      </c>
      <c r="N174" s="1">
        <v>1.5</v>
      </c>
      <c r="O174" s="1">
        <f t="shared" si="12"/>
        <v>12.5</v>
      </c>
    </row>
    <row r="175" spans="3:15" x14ac:dyDescent="0.25">
      <c r="C175" s="4" t="s">
        <v>136</v>
      </c>
      <c r="D175" s="2">
        <v>3.5</v>
      </c>
      <c r="E175" s="1">
        <v>1.5</v>
      </c>
      <c r="F175" s="1">
        <v>1</v>
      </c>
      <c r="G175" s="1">
        <v>0</v>
      </c>
      <c r="H175" s="1">
        <v>1</v>
      </c>
      <c r="I175" s="1">
        <v>1</v>
      </c>
      <c r="J175" s="1">
        <v>1</v>
      </c>
      <c r="K175" s="1">
        <v>1.5</v>
      </c>
      <c r="L175" s="1">
        <v>0</v>
      </c>
      <c r="M175" s="1">
        <v>1.5</v>
      </c>
      <c r="N175" s="1">
        <v>1.5</v>
      </c>
      <c r="O175" s="1">
        <f t="shared" si="12"/>
        <v>13.5</v>
      </c>
    </row>
    <row r="176" spans="3:15" x14ac:dyDescent="0.25">
      <c r="C176" s="4" t="s">
        <v>137</v>
      </c>
      <c r="D176" s="2">
        <v>3.5</v>
      </c>
      <c r="E176" s="1">
        <v>1.5</v>
      </c>
      <c r="F176" s="1">
        <v>1</v>
      </c>
      <c r="G176" s="1">
        <v>0</v>
      </c>
      <c r="H176" s="1">
        <v>0</v>
      </c>
      <c r="I176" s="1">
        <v>1</v>
      </c>
      <c r="J176" s="1">
        <v>1</v>
      </c>
      <c r="K176" s="1">
        <v>1.5</v>
      </c>
      <c r="L176" s="1">
        <v>3</v>
      </c>
      <c r="M176" s="1">
        <v>2</v>
      </c>
      <c r="N176" s="1">
        <v>1.5</v>
      </c>
      <c r="O176" s="1">
        <f t="shared" si="12"/>
        <v>16</v>
      </c>
    </row>
    <row r="177" spans="3:20" x14ac:dyDescent="0.25">
      <c r="C177" s="4" t="s">
        <v>138</v>
      </c>
      <c r="D177" s="2">
        <v>2.5</v>
      </c>
      <c r="E177" s="1">
        <v>0</v>
      </c>
      <c r="F177" s="1">
        <v>1</v>
      </c>
      <c r="G177" s="1">
        <v>0</v>
      </c>
      <c r="H177" s="1">
        <v>0</v>
      </c>
      <c r="I177" s="1">
        <v>1</v>
      </c>
      <c r="J177" s="1">
        <v>1</v>
      </c>
      <c r="K177" s="1">
        <v>1.5</v>
      </c>
      <c r="L177" s="1">
        <v>1</v>
      </c>
      <c r="M177" s="1">
        <v>1.5</v>
      </c>
      <c r="N177" s="1">
        <v>0</v>
      </c>
      <c r="O177" s="1">
        <f t="shared" si="12"/>
        <v>9.5</v>
      </c>
    </row>
    <row r="178" spans="3:20" x14ac:dyDescent="0.25">
      <c r="C178" s="12" t="s">
        <v>139</v>
      </c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>
        <f t="shared" si="12"/>
        <v>0</v>
      </c>
    </row>
    <row r="179" spans="3:20" x14ac:dyDescent="0.25">
      <c r="C179" s="12" t="s">
        <v>159</v>
      </c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f t="shared" si="12"/>
        <v>0</v>
      </c>
    </row>
    <row r="180" spans="3:20" x14ac:dyDescent="0.25">
      <c r="C180" s="12" t="s">
        <v>167</v>
      </c>
      <c r="D180" s="2">
        <v>2</v>
      </c>
      <c r="E180" s="1">
        <v>1.5</v>
      </c>
      <c r="F180" s="1">
        <v>1</v>
      </c>
      <c r="G180" s="1">
        <v>0</v>
      </c>
      <c r="H180" s="1">
        <v>0</v>
      </c>
      <c r="I180" s="1">
        <v>1</v>
      </c>
      <c r="J180" s="1">
        <v>0</v>
      </c>
      <c r="K180" s="1">
        <v>1.5</v>
      </c>
      <c r="L180" s="1">
        <v>1</v>
      </c>
      <c r="M180" s="1">
        <v>2</v>
      </c>
      <c r="N180" s="1">
        <v>0.5</v>
      </c>
      <c r="O180" s="1">
        <f t="shared" si="12"/>
        <v>10.5</v>
      </c>
    </row>
    <row r="181" spans="3:20" x14ac:dyDescent="0.25">
      <c r="C181" s="12" t="s">
        <v>168</v>
      </c>
      <c r="D181" s="2">
        <v>3.5</v>
      </c>
      <c r="E181" s="1">
        <v>1.5</v>
      </c>
      <c r="F181" s="1">
        <v>1</v>
      </c>
      <c r="G181" s="1">
        <v>1.75</v>
      </c>
      <c r="H181" s="1">
        <v>1</v>
      </c>
      <c r="I181" s="1">
        <v>1</v>
      </c>
      <c r="J181" s="1">
        <v>2</v>
      </c>
      <c r="K181" s="1">
        <v>1.5</v>
      </c>
      <c r="L181" s="1">
        <v>3</v>
      </c>
      <c r="M181" s="1">
        <v>1.5</v>
      </c>
      <c r="N181" s="1">
        <v>0.5</v>
      </c>
      <c r="O181" s="1">
        <f t="shared" si="12"/>
        <v>18.25</v>
      </c>
    </row>
    <row r="182" spans="3:20" x14ac:dyDescent="0.25">
      <c r="C182" s="12" t="s">
        <v>169</v>
      </c>
      <c r="D182" s="2">
        <v>2</v>
      </c>
      <c r="E182" s="1">
        <v>1.5</v>
      </c>
      <c r="F182" s="1">
        <v>1</v>
      </c>
      <c r="G182" s="1">
        <v>0</v>
      </c>
      <c r="H182" s="1">
        <v>0</v>
      </c>
      <c r="I182" s="1">
        <v>1</v>
      </c>
      <c r="J182" s="1">
        <v>2</v>
      </c>
      <c r="K182" s="1">
        <v>0.5</v>
      </c>
      <c r="L182" s="1">
        <v>3</v>
      </c>
      <c r="M182" s="1">
        <v>1.5</v>
      </c>
      <c r="N182" s="1">
        <v>0</v>
      </c>
      <c r="O182" s="1">
        <f t="shared" si="12"/>
        <v>12.5</v>
      </c>
      <c r="Q182">
        <f>SUM(O158:O184)</f>
        <v>288.75</v>
      </c>
      <c r="R182" t="s">
        <v>92</v>
      </c>
    </row>
    <row r="183" spans="3:20" x14ac:dyDescent="0.25">
      <c r="C183" s="12" t="s">
        <v>170</v>
      </c>
      <c r="D183" s="2">
        <v>3.5</v>
      </c>
      <c r="E183" s="1">
        <v>1.5</v>
      </c>
      <c r="F183" s="1">
        <v>1</v>
      </c>
      <c r="G183" s="1">
        <v>0.25</v>
      </c>
      <c r="H183" s="1">
        <v>0</v>
      </c>
      <c r="I183" s="1">
        <v>1</v>
      </c>
      <c r="J183" s="1">
        <v>1</v>
      </c>
      <c r="K183" s="1">
        <v>1.5</v>
      </c>
      <c r="L183" s="1">
        <v>3</v>
      </c>
      <c r="M183" s="1">
        <v>1.5</v>
      </c>
      <c r="N183" s="1">
        <v>1.5</v>
      </c>
      <c r="O183" s="1">
        <f t="shared" si="12"/>
        <v>15.75</v>
      </c>
    </row>
    <row r="184" spans="3:20" ht="15.75" thickBot="1" x14ac:dyDescent="0.3">
      <c r="C184" s="5" t="s">
        <v>187</v>
      </c>
      <c r="D184" s="2">
        <v>2.5</v>
      </c>
      <c r="E184" s="1">
        <v>0</v>
      </c>
      <c r="F184" s="1">
        <v>1</v>
      </c>
      <c r="G184" s="1">
        <v>0</v>
      </c>
      <c r="H184" s="1">
        <v>1</v>
      </c>
      <c r="I184" s="1">
        <v>1</v>
      </c>
      <c r="J184" s="1">
        <v>1</v>
      </c>
      <c r="K184" s="1">
        <v>0.5</v>
      </c>
      <c r="L184" s="1">
        <v>3</v>
      </c>
      <c r="M184" s="1">
        <v>1.5</v>
      </c>
      <c r="N184" s="1">
        <v>0.5</v>
      </c>
      <c r="O184" s="1">
        <f t="shared" si="12"/>
        <v>12</v>
      </c>
    </row>
    <row r="188" spans="3:20" ht="15.75" thickBot="1" x14ac:dyDescent="0.3"/>
    <row r="189" spans="3:20" ht="15.75" thickBot="1" x14ac:dyDescent="0.3">
      <c r="C189" s="6"/>
      <c r="D189" s="6"/>
      <c r="E189" s="7"/>
      <c r="F189" s="7"/>
      <c r="G189" s="7" t="s">
        <v>33</v>
      </c>
      <c r="H189" s="7"/>
      <c r="I189" s="7"/>
      <c r="J189" s="7"/>
      <c r="K189" s="7"/>
      <c r="L189" s="7"/>
      <c r="M189" s="7"/>
      <c r="N189" s="7"/>
      <c r="O189" s="8"/>
    </row>
    <row r="190" spans="3:20" x14ac:dyDescent="0.25">
      <c r="C190" s="14"/>
      <c r="D190" s="9">
        <v>1</v>
      </c>
      <c r="E190" s="10" t="s">
        <v>0</v>
      </c>
      <c r="F190" s="10">
        <v>2</v>
      </c>
      <c r="G190" s="10" t="s">
        <v>10</v>
      </c>
      <c r="H190" s="10" t="s">
        <v>27</v>
      </c>
      <c r="I190" s="10" t="s">
        <v>28</v>
      </c>
      <c r="J190" s="10">
        <v>3</v>
      </c>
      <c r="K190" s="10">
        <v>4</v>
      </c>
      <c r="L190" s="10" t="s">
        <v>29</v>
      </c>
      <c r="M190" s="10">
        <v>5</v>
      </c>
      <c r="N190" s="10" t="s">
        <v>30</v>
      </c>
      <c r="O190" s="10" t="s">
        <v>5</v>
      </c>
    </row>
    <row r="191" spans="3:20" x14ac:dyDescent="0.25">
      <c r="C191" s="3"/>
      <c r="D191" s="9">
        <v>1</v>
      </c>
      <c r="E191" s="10">
        <v>2</v>
      </c>
      <c r="F191" s="10">
        <v>2.5</v>
      </c>
      <c r="G191" s="10">
        <v>2</v>
      </c>
      <c r="H191" s="10">
        <v>2</v>
      </c>
      <c r="I191" s="10">
        <v>2</v>
      </c>
      <c r="J191" s="10">
        <v>1.5</v>
      </c>
      <c r="K191" s="10">
        <v>2</v>
      </c>
      <c r="L191" s="10">
        <v>1.5</v>
      </c>
      <c r="M191" s="10">
        <v>2</v>
      </c>
      <c r="N191" s="10">
        <v>1.5</v>
      </c>
      <c r="O191" s="10">
        <f>SUM(D191:N191)</f>
        <v>20</v>
      </c>
    </row>
    <row r="192" spans="3:20" x14ac:dyDescent="0.25">
      <c r="C192" s="4" t="s">
        <v>140</v>
      </c>
      <c r="D192" s="2">
        <v>1</v>
      </c>
      <c r="E192" s="1">
        <v>2</v>
      </c>
      <c r="F192" s="1">
        <v>2.5</v>
      </c>
      <c r="G192" s="1">
        <v>2</v>
      </c>
      <c r="H192" s="1">
        <v>2</v>
      </c>
      <c r="I192" s="1">
        <v>2</v>
      </c>
      <c r="J192" s="1">
        <v>1.5</v>
      </c>
      <c r="K192" s="1">
        <v>0</v>
      </c>
      <c r="L192" s="1">
        <v>0.5</v>
      </c>
      <c r="M192" s="1">
        <v>2</v>
      </c>
      <c r="N192" s="1">
        <v>1.5</v>
      </c>
      <c r="O192" s="1">
        <f>SUM(D192:N192)</f>
        <v>17</v>
      </c>
      <c r="S192" s="1">
        <v>18.25</v>
      </c>
      <c r="T192">
        <f>SUM(S192:S196)/4</f>
        <v>18.5</v>
      </c>
    </row>
    <row r="193" spans="3:19" x14ac:dyDescent="0.25">
      <c r="C193" s="4" t="s">
        <v>141</v>
      </c>
      <c r="D193" s="2">
        <v>0.5</v>
      </c>
      <c r="E193" s="1">
        <v>2</v>
      </c>
      <c r="F193" s="1">
        <v>2.5</v>
      </c>
      <c r="G193" s="1">
        <v>2</v>
      </c>
      <c r="H193" s="1">
        <v>2</v>
      </c>
      <c r="I193" s="1">
        <v>0</v>
      </c>
      <c r="J193" s="1">
        <v>1.25</v>
      </c>
      <c r="K193" s="1">
        <v>2</v>
      </c>
      <c r="L193" s="1">
        <v>0.5</v>
      </c>
      <c r="M193" s="1">
        <v>0</v>
      </c>
      <c r="N193" s="1">
        <v>0.5</v>
      </c>
      <c r="O193" s="1">
        <f t="shared" ref="O193:O200" si="13">SUM(D193:N193)</f>
        <v>13.25</v>
      </c>
      <c r="S193" s="1">
        <v>17.75</v>
      </c>
    </row>
    <row r="194" spans="3:19" x14ac:dyDescent="0.25">
      <c r="C194" s="4" t="s">
        <v>142</v>
      </c>
      <c r="D194" s="2">
        <v>1</v>
      </c>
      <c r="E194" s="1">
        <v>2</v>
      </c>
      <c r="F194" s="1">
        <v>2.25</v>
      </c>
      <c r="G194" s="1">
        <v>2</v>
      </c>
      <c r="H194" s="1">
        <v>2</v>
      </c>
      <c r="I194" s="1">
        <v>2</v>
      </c>
      <c r="J194" s="1">
        <v>1.5</v>
      </c>
      <c r="K194" s="1">
        <v>1.5</v>
      </c>
      <c r="L194" s="1">
        <v>0.5</v>
      </c>
      <c r="M194" s="1">
        <v>2</v>
      </c>
      <c r="N194" s="1">
        <v>1.5</v>
      </c>
      <c r="O194" s="1">
        <f t="shared" si="13"/>
        <v>18.25</v>
      </c>
      <c r="S194" s="1">
        <v>19</v>
      </c>
    </row>
    <row r="195" spans="3:19" x14ac:dyDescent="0.25">
      <c r="C195" s="4" t="s">
        <v>143</v>
      </c>
      <c r="D195" s="2">
        <v>1</v>
      </c>
      <c r="E195" s="1">
        <v>2</v>
      </c>
      <c r="F195" s="1">
        <v>2.25</v>
      </c>
      <c r="G195" s="1">
        <v>2</v>
      </c>
      <c r="H195" s="1">
        <v>2</v>
      </c>
      <c r="I195" s="1">
        <v>1</v>
      </c>
      <c r="J195" s="1">
        <v>1.5</v>
      </c>
      <c r="K195" s="1">
        <v>0</v>
      </c>
      <c r="L195" s="1">
        <v>0.5</v>
      </c>
      <c r="M195" s="1">
        <v>0.5</v>
      </c>
      <c r="N195" s="1">
        <v>1.5</v>
      </c>
      <c r="O195" s="1">
        <f t="shared" si="13"/>
        <v>14.25</v>
      </c>
      <c r="S195" s="1">
        <v>19</v>
      </c>
    </row>
    <row r="196" spans="3:19" x14ac:dyDescent="0.25">
      <c r="C196" s="4" t="s">
        <v>144</v>
      </c>
      <c r="D196" s="2">
        <v>0.5</v>
      </c>
      <c r="E196" s="1">
        <v>2</v>
      </c>
      <c r="F196" s="1">
        <v>2.5</v>
      </c>
      <c r="G196" s="1">
        <v>2</v>
      </c>
      <c r="H196" s="1">
        <v>2</v>
      </c>
      <c r="I196" s="1">
        <v>2</v>
      </c>
      <c r="J196" s="1">
        <v>1.25</v>
      </c>
      <c r="K196" s="1">
        <v>1.5</v>
      </c>
      <c r="L196" s="1">
        <v>1.5</v>
      </c>
      <c r="M196" s="1">
        <v>0</v>
      </c>
      <c r="N196" s="1">
        <v>1.5</v>
      </c>
      <c r="O196" s="1">
        <f t="shared" si="13"/>
        <v>16.75</v>
      </c>
      <c r="S196" s="1"/>
    </row>
    <row r="197" spans="3:19" x14ac:dyDescent="0.25">
      <c r="C197" s="4" t="s">
        <v>145</v>
      </c>
      <c r="D197" s="2">
        <v>1</v>
      </c>
      <c r="E197" s="1">
        <v>2</v>
      </c>
      <c r="F197" s="1">
        <v>2.5</v>
      </c>
      <c r="G197" s="1">
        <v>2</v>
      </c>
      <c r="H197" s="1">
        <v>2</v>
      </c>
      <c r="I197" s="1">
        <v>2</v>
      </c>
      <c r="J197" s="1">
        <v>1.25</v>
      </c>
      <c r="K197" s="1">
        <v>1.5</v>
      </c>
      <c r="L197" s="1">
        <v>0.5</v>
      </c>
      <c r="M197" s="1">
        <v>2</v>
      </c>
      <c r="N197" s="1">
        <v>1.5</v>
      </c>
      <c r="O197" s="1">
        <f t="shared" si="13"/>
        <v>18.25</v>
      </c>
    </row>
    <row r="198" spans="3:19" x14ac:dyDescent="0.25">
      <c r="C198" s="4" t="s">
        <v>146</v>
      </c>
      <c r="D198" s="2">
        <v>1</v>
      </c>
      <c r="E198" s="1">
        <v>2</v>
      </c>
      <c r="F198" s="1">
        <v>2.5</v>
      </c>
      <c r="G198" s="1">
        <v>2</v>
      </c>
      <c r="H198" s="1">
        <v>2</v>
      </c>
      <c r="I198" s="1">
        <v>2</v>
      </c>
      <c r="J198" s="1">
        <v>1.5</v>
      </c>
      <c r="K198" s="1">
        <v>2</v>
      </c>
      <c r="L198" s="1">
        <v>0.5</v>
      </c>
      <c r="M198" s="1">
        <v>0</v>
      </c>
      <c r="N198" s="1">
        <v>1.5</v>
      </c>
      <c r="O198" s="1">
        <f t="shared" si="13"/>
        <v>17</v>
      </c>
    </row>
    <row r="199" spans="3:19" x14ac:dyDescent="0.25">
      <c r="C199" s="4" t="s">
        <v>147</v>
      </c>
      <c r="D199" s="2">
        <v>1</v>
      </c>
      <c r="E199" s="1">
        <v>2</v>
      </c>
      <c r="F199" s="1">
        <v>2</v>
      </c>
      <c r="G199" s="1">
        <v>2</v>
      </c>
      <c r="H199" s="1">
        <v>2</v>
      </c>
      <c r="I199" s="1">
        <v>2</v>
      </c>
      <c r="J199" s="1">
        <v>1.5</v>
      </c>
      <c r="K199" s="1">
        <v>2</v>
      </c>
      <c r="L199" s="1">
        <v>1.5</v>
      </c>
      <c r="M199" s="1">
        <v>0</v>
      </c>
      <c r="N199" s="1">
        <v>1.5</v>
      </c>
      <c r="O199" s="1">
        <f t="shared" si="13"/>
        <v>17.5</v>
      </c>
    </row>
    <row r="200" spans="3:19" x14ac:dyDescent="0.25">
      <c r="C200" s="4" t="s">
        <v>148</v>
      </c>
      <c r="D200" s="2">
        <v>0.5</v>
      </c>
      <c r="E200" s="1">
        <v>2</v>
      </c>
      <c r="F200" s="1">
        <v>2.5</v>
      </c>
      <c r="G200" s="1">
        <v>2</v>
      </c>
      <c r="H200" s="1">
        <v>2</v>
      </c>
      <c r="I200" s="1">
        <v>1.5</v>
      </c>
      <c r="J200" s="1">
        <v>1.25</v>
      </c>
      <c r="K200" s="1">
        <v>2</v>
      </c>
      <c r="L200" s="1">
        <v>0.5</v>
      </c>
      <c r="M200" s="1">
        <v>2</v>
      </c>
      <c r="N200" s="1">
        <v>1.5</v>
      </c>
      <c r="O200" s="1">
        <f t="shared" si="13"/>
        <v>17.75</v>
      </c>
    </row>
    <row r="201" spans="3:19" x14ac:dyDescent="0.25">
      <c r="C201" s="4" t="s">
        <v>149</v>
      </c>
      <c r="D201" s="2">
        <v>1</v>
      </c>
      <c r="E201" s="1">
        <v>2</v>
      </c>
      <c r="F201" s="1">
        <v>2.5</v>
      </c>
      <c r="G201" s="1">
        <v>2</v>
      </c>
      <c r="H201" s="1">
        <v>2</v>
      </c>
      <c r="I201" s="1">
        <v>2</v>
      </c>
      <c r="J201" s="1">
        <v>1.25</v>
      </c>
      <c r="K201" s="1">
        <v>2</v>
      </c>
      <c r="L201" s="1">
        <v>1.5</v>
      </c>
      <c r="M201" s="1">
        <v>0</v>
      </c>
      <c r="N201" s="1">
        <v>1.5</v>
      </c>
      <c r="O201" s="1">
        <f>SUM(D201:N201)</f>
        <v>17.75</v>
      </c>
    </row>
    <row r="202" spans="3:19" x14ac:dyDescent="0.25">
      <c r="C202" s="4" t="s">
        <v>150</v>
      </c>
      <c r="D202" s="2">
        <v>0.5</v>
      </c>
      <c r="E202" s="1">
        <v>2</v>
      </c>
      <c r="F202" s="1">
        <v>2.5</v>
      </c>
      <c r="G202" s="1">
        <v>2</v>
      </c>
      <c r="H202" s="1">
        <v>2</v>
      </c>
      <c r="I202" s="1">
        <v>2</v>
      </c>
      <c r="J202" s="1">
        <v>1.5</v>
      </c>
      <c r="K202" s="1">
        <v>1.5</v>
      </c>
      <c r="L202" s="1">
        <v>1.5</v>
      </c>
      <c r="M202" s="1">
        <v>0</v>
      </c>
      <c r="N202" s="1">
        <v>1.5</v>
      </c>
      <c r="O202" s="1">
        <f t="shared" ref="O202:O209" si="14">SUM(D202:N202)</f>
        <v>17</v>
      </c>
    </row>
    <row r="203" spans="3:19" x14ac:dyDescent="0.25">
      <c r="C203" s="4" t="s">
        <v>151</v>
      </c>
      <c r="D203" s="2">
        <v>1</v>
      </c>
      <c r="E203" s="1">
        <v>2</v>
      </c>
      <c r="F203" s="1">
        <v>2.5</v>
      </c>
      <c r="G203" s="1">
        <v>2</v>
      </c>
      <c r="H203" s="1">
        <v>2</v>
      </c>
      <c r="I203" s="1">
        <v>2</v>
      </c>
      <c r="J203" s="1">
        <v>1.5</v>
      </c>
      <c r="K203" s="1">
        <v>2</v>
      </c>
      <c r="L203" s="1">
        <v>0.5</v>
      </c>
      <c r="M203" s="1">
        <v>2</v>
      </c>
      <c r="N203" s="1">
        <v>1.5</v>
      </c>
      <c r="O203" s="1">
        <f t="shared" si="14"/>
        <v>19</v>
      </c>
    </row>
    <row r="204" spans="3:19" x14ac:dyDescent="0.25">
      <c r="C204" s="4" t="s">
        <v>152</v>
      </c>
      <c r="D204" s="2">
        <v>0.5</v>
      </c>
      <c r="E204" s="1">
        <v>2</v>
      </c>
      <c r="F204" s="1">
        <v>2</v>
      </c>
      <c r="G204" s="1">
        <v>2</v>
      </c>
      <c r="H204" s="1">
        <v>2</v>
      </c>
      <c r="I204" s="1">
        <v>2</v>
      </c>
      <c r="J204" s="1">
        <v>1.25</v>
      </c>
      <c r="K204" s="1">
        <v>2</v>
      </c>
      <c r="L204" s="1">
        <v>0.5</v>
      </c>
      <c r="M204" s="1">
        <v>2</v>
      </c>
      <c r="N204" s="1">
        <v>1</v>
      </c>
      <c r="O204" s="1">
        <f t="shared" si="14"/>
        <v>17.25</v>
      </c>
    </row>
    <row r="205" spans="3:19" x14ac:dyDescent="0.25">
      <c r="C205" s="4" t="s">
        <v>153</v>
      </c>
      <c r="D205" s="2">
        <v>0.5</v>
      </c>
      <c r="E205" s="1">
        <v>2</v>
      </c>
      <c r="F205" s="1">
        <v>2.5</v>
      </c>
      <c r="G205" s="1">
        <v>2</v>
      </c>
      <c r="H205" s="1">
        <v>2</v>
      </c>
      <c r="I205" s="1">
        <v>2</v>
      </c>
      <c r="J205" s="1">
        <v>1.5</v>
      </c>
      <c r="K205" s="1">
        <v>2</v>
      </c>
      <c r="L205" s="1">
        <v>0.5</v>
      </c>
      <c r="M205" s="1">
        <v>1</v>
      </c>
      <c r="N205" s="1">
        <v>1.5</v>
      </c>
      <c r="O205" s="1">
        <f t="shared" si="14"/>
        <v>17.5</v>
      </c>
    </row>
    <row r="206" spans="3:19" x14ac:dyDescent="0.25">
      <c r="C206" s="4" t="s">
        <v>154</v>
      </c>
      <c r="D206" s="2">
        <v>1</v>
      </c>
      <c r="E206" s="1">
        <v>2</v>
      </c>
      <c r="F206" s="1">
        <v>2.5</v>
      </c>
      <c r="G206" s="1">
        <v>2</v>
      </c>
      <c r="H206" s="1">
        <v>2</v>
      </c>
      <c r="I206" s="1">
        <v>2</v>
      </c>
      <c r="J206" s="1">
        <v>1.5</v>
      </c>
      <c r="K206" s="1">
        <v>1.5</v>
      </c>
      <c r="L206" s="1">
        <v>1.5</v>
      </c>
      <c r="M206" s="1">
        <v>0</v>
      </c>
      <c r="N206" s="1">
        <v>1.5</v>
      </c>
      <c r="O206" s="1">
        <f t="shared" si="14"/>
        <v>17.5</v>
      </c>
    </row>
    <row r="207" spans="3:19" x14ac:dyDescent="0.25">
      <c r="C207" s="4" t="s">
        <v>155</v>
      </c>
      <c r="D207" s="2">
        <v>1</v>
      </c>
      <c r="E207" s="1">
        <v>2</v>
      </c>
      <c r="F207" s="1">
        <v>1.25</v>
      </c>
      <c r="G207" s="1">
        <v>2</v>
      </c>
      <c r="H207" s="1">
        <v>2</v>
      </c>
      <c r="I207" s="1">
        <v>0.5</v>
      </c>
      <c r="J207" s="1">
        <v>1.5</v>
      </c>
      <c r="K207" s="1">
        <v>1.5</v>
      </c>
      <c r="L207" s="1">
        <v>0.5</v>
      </c>
      <c r="M207" s="1">
        <v>0</v>
      </c>
      <c r="N207" s="1">
        <v>1.5</v>
      </c>
      <c r="O207" s="1">
        <f t="shared" si="14"/>
        <v>13.75</v>
      </c>
    </row>
    <row r="208" spans="3:19" x14ac:dyDescent="0.25">
      <c r="C208" s="4" t="s">
        <v>156</v>
      </c>
      <c r="D208" s="2">
        <v>0.5</v>
      </c>
      <c r="E208" s="1">
        <v>2</v>
      </c>
      <c r="F208" s="1">
        <v>2.5</v>
      </c>
      <c r="G208" s="1">
        <v>2</v>
      </c>
      <c r="H208" s="1">
        <v>2</v>
      </c>
      <c r="I208" s="1">
        <v>2</v>
      </c>
      <c r="J208" s="1">
        <v>1.5</v>
      </c>
      <c r="K208" s="1">
        <v>1</v>
      </c>
      <c r="L208" s="1">
        <v>0.5</v>
      </c>
      <c r="M208" s="1">
        <v>0</v>
      </c>
      <c r="N208" s="1">
        <v>1.5</v>
      </c>
      <c r="O208" s="1">
        <f t="shared" si="14"/>
        <v>15.5</v>
      </c>
    </row>
    <row r="209" spans="3:18" x14ac:dyDescent="0.25">
      <c r="C209" s="4" t="s">
        <v>157</v>
      </c>
      <c r="D209" s="2">
        <v>1</v>
      </c>
      <c r="E209" s="1">
        <v>2</v>
      </c>
      <c r="F209" s="1">
        <v>2</v>
      </c>
      <c r="G209" s="1">
        <v>2</v>
      </c>
      <c r="H209" s="1">
        <v>2</v>
      </c>
      <c r="I209" s="1">
        <v>1.5</v>
      </c>
      <c r="J209" s="1">
        <v>1.5</v>
      </c>
      <c r="K209" s="1">
        <v>0</v>
      </c>
      <c r="L209" s="1">
        <v>0</v>
      </c>
      <c r="M209" s="1">
        <v>0</v>
      </c>
      <c r="N209" s="1">
        <v>0</v>
      </c>
      <c r="O209" s="1">
        <f t="shared" si="14"/>
        <v>12</v>
      </c>
    </row>
    <row r="210" spans="3:18" x14ac:dyDescent="0.25">
      <c r="C210" s="4" t="s">
        <v>158</v>
      </c>
      <c r="D210" s="2">
        <v>1</v>
      </c>
      <c r="E210" s="1">
        <v>2</v>
      </c>
      <c r="F210" s="1">
        <v>1.5</v>
      </c>
      <c r="G210" s="1">
        <v>2</v>
      </c>
      <c r="H210" s="1">
        <v>2</v>
      </c>
      <c r="I210" s="1">
        <v>1</v>
      </c>
      <c r="J210" s="1">
        <v>1.5</v>
      </c>
      <c r="K210" s="1">
        <v>0.5</v>
      </c>
      <c r="L210" s="1">
        <v>0.5</v>
      </c>
      <c r="M210" s="1">
        <v>0</v>
      </c>
      <c r="N210" s="1">
        <v>1.5</v>
      </c>
      <c r="O210" s="1">
        <f>SUM(D210:N210)</f>
        <v>13.5</v>
      </c>
    </row>
    <row r="211" spans="3:18" x14ac:dyDescent="0.25">
      <c r="C211" s="4" t="s">
        <v>161</v>
      </c>
      <c r="D211" s="2">
        <v>1</v>
      </c>
      <c r="E211" s="1">
        <v>2</v>
      </c>
      <c r="F211" s="1">
        <v>2.5</v>
      </c>
      <c r="G211" s="1">
        <v>2</v>
      </c>
      <c r="H211" s="1">
        <v>2</v>
      </c>
      <c r="I211" s="1">
        <v>2</v>
      </c>
      <c r="J211" s="1">
        <v>1.5</v>
      </c>
      <c r="K211" s="1">
        <v>2</v>
      </c>
      <c r="L211" s="1">
        <v>0.5</v>
      </c>
      <c r="M211" s="1">
        <v>1</v>
      </c>
      <c r="N211" s="1">
        <v>1.5</v>
      </c>
      <c r="O211" s="1">
        <f>SUM(D211:N211)</f>
        <v>18</v>
      </c>
    </row>
    <row r="212" spans="3:18" x14ac:dyDescent="0.25">
      <c r="C212" s="12" t="s">
        <v>162</v>
      </c>
      <c r="D212" s="2">
        <v>1</v>
      </c>
      <c r="E212" s="1">
        <v>2</v>
      </c>
      <c r="F212" s="1">
        <v>2.5</v>
      </c>
      <c r="G212" s="1">
        <v>2</v>
      </c>
      <c r="H212" s="1">
        <v>2</v>
      </c>
      <c r="I212" s="1">
        <v>2</v>
      </c>
      <c r="J212" s="1">
        <v>1.5</v>
      </c>
      <c r="K212" s="1">
        <v>2</v>
      </c>
      <c r="L212" s="1">
        <v>0.5</v>
      </c>
      <c r="M212" s="1">
        <v>2</v>
      </c>
      <c r="N212" s="1">
        <v>1.5</v>
      </c>
      <c r="O212" s="1">
        <f>SUM(D212:N212)</f>
        <v>19</v>
      </c>
      <c r="Q212">
        <f>SUM(O192:O213)/22</f>
        <v>16.40909090909091</v>
      </c>
      <c r="R212" t="s">
        <v>83</v>
      </c>
    </row>
    <row r="213" spans="3:18" x14ac:dyDescent="0.25">
      <c r="C213" s="12" t="s">
        <v>163</v>
      </c>
      <c r="D213" s="2">
        <v>0.5</v>
      </c>
      <c r="E213" s="1">
        <v>2</v>
      </c>
      <c r="F213" s="1">
        <v>0.25</v>
      </c>
      <c r="G213" s="1">
        <v>2</v>
      </c>
      <c r="H213" s="1">
        <v>2</v>
      </c>
      <c r="I213" s="1">
        <v>2</v>
      </c>
      <c r="J213" s="1">
        <v>1.5</v>
      </c>
      <c r="K213" s="1">
        <v>2</v>
      </c>
      <c r="L213" s="1">
        <v>0</v>
      </c>
      <c r="M213" s="1">
        <v>0</v>
      </c>
      <c r="N213" s="1">
        <v>1</v>
      </c>
      <c r="O213" s="1">
        <f>SUM(D213:N213)</f>
        <v>13.25</v>
      </c>
    </row>
    <row r="217" spans="3:18" ht="15.75" thickBot="1" x14ac:dyDescent="0.3"/>
    <row r="218" spans="3:18" ht="15.75" thickBot="1" x14ac:dyDescent="0.3">
      <c r="C218" s="6"/>
      <c r="D218" s="6"/>
      <c r="E218" s="7"/>
      <c r="F218" s="7"/>
      <c r="G218" s="7" t="s">
        <v>192</v>
      </c>
      <c r="H218" s="7"/>
      <c r="I218" s="7"/>
      <c r="J218" s="7"/>
      <c r="K218" s="7"/>
      <c r="L218" s="7"/>
      <c r="M218" s="7"/>
      <c r="N218" s="7"/>
      <c r="O218" s="8"/>
    </row>
    <row r="219" spans="3:18" x14ac:dyDescent="0.25">
      <c r="C219" s="14"/>
      <c r="D219" s="9">
        <v>1</v>
      </c>
      <c r="E219" s="10" t="s">
        <v>0</v>
      </c>
      <c r="F219" s="10">
        <v>2</v>
      </c>
      <c r="G219" s="10" t="s">
        <v>10</v>
      </c>
      <c r="H219" s="10" t="s">
        <v>27</v>
      </c>
      <c r="I219" s="10" t="s">
        <v>28</v>
      </c>
      <c r="J219" s="10">
        <v>3</v>
      </c>
      <c r="K219" s="10">
        <v>4</v>
      </c>
      <c r="L219" s="10" t="s">
        <v>29</v>
      </c>
      <c r="M219" s="10">
        <v>5</v>
      </c>
      <c r="N219" s="10" t="s">
        <v>30</v>
      </c>
      <c r="O219" s="10" t="s">
        <v>5</v>
      </c>
    </row>
    <row r="220" spans="3:18" x14ac:dyDescent="0.25">
      <c r="C220" s="3"/>
      <c r="D220" s="9">
        <v>1</v>
      </c>
      <c r="E220" s="10">
        <v>2</v>
      </c>
      <c r="F220" s="10">
        <v>2.5</v>
      </c>
      <c r="G220" s="10">
        <v>2</v>
      </c>
      <c r="H220" s="10">
        <v>2</v>
      </c>
      <c r="I220" s="10">
        <v>2</v>
      </c>
      <c r="J220" s="10">
        <v>1.5</v>
      </c>
      <c r="K220" s="10">
        <v>2</v>
      </c>
      <c r="L220" s="10">
        <v>1.5</v>
      </c>
      <c r="M220" s="10">
        <v>2</v>
      </c>
      <c r="N220" s="10">
        <v>1.5</v>
      </c>
      <c r="O220" s="10">
        <f>SUM(D220:N220)</f>
        <v>20</v>
      </c>
    </row>
    <row r="221" spans="3:18" x14ac:dyDescent="0.25">
      <c r="C221" s="4" t="s">
        <v>119</v>
      </c>
      <c r="D221" s="2">
        <v>0.5</v>
      </c>
      <c r="E221" s="1">
        <v>0</v>
      </c>
      <c r="F221" s="1">
        <v>2.5</v>
      </c>
      <c r="G221" s="1">
        <v>2</v>
      </c>
      <c r="H221" s="1">
        <v>2</v>
      </c>
      <c r="I221" s="1">
        <v>0</v>
      </c>
      <c r="J221" s="1">
        <v>1</v>
      </c>
      <c r="K221" s="1">
        <v>2</v>
      </c>
      <c r="L221" s="1">
        <v>0.5</v>
      </c>
      <c r="M221" s="1">
        <v>0</v>
      </c>
      <c r="N221" s="1">
        <v>0</v>
      </c>
      <c r="O221" s="1">
        <f>SUM(D221:N221)</f>
        <v>10.5</v>
      </c>
    </row>
    <row r="222" spans="3:18" x14ac:dyDescent="0.25">
      <c r="C222" s="4" t="s">
        <v>120</v>
      </c>
      <c r="D222" s="2">
        <v>0</v>
      </c>
      <c r="E222" s="1">
        <v>0</v>
      </c>
      <c r="F222" s="1">
        <v>2.5</v>
      </c>
      <c r="G222" s="1">
        <v>2</v>
      </c>
      <c r="H222" s="1">
        <v>2</v>
      </c>
      <c r="I222" s="1">
        <v>2</v>
      </c>
      <c r="J222" s="1">
        <v>1.25</v>
      </c>
      <c r="K222" s="1">
        <v>2</v>
      </c>
      <c r="L222" s="1">
        <v>0.5</v>
      </c>
      <c r="M222" s="1">
        <v>2</v>
      </c>
      <c r="N222" s="1">
        <v>1</v>
      </c>
      <c r="O222" s="1">
        <f t="shared" ref="O222:O229" si="15">SUM(D222:N222)</f>
        <v>15.25</v>
      </c>
    </row>
    <row r="223" spans="3:18" x14ac:dyDescent="0.25">
      <c r="C223" s="4" t="s">
        <v>121</v>
      </c>
      <c r="D223" s="2">
        <v>0</v>
      </c>
      <c r="E223" s="1">
        <v>0</v>
      </c>
      <c r="F223" s="1">
        <v>1.25</v>
      </c>
      <c r="G223" s="1">
        <v>2</v>
      </c>
      <c r="H223" s="1">
        <v>2</v>
      </c>
      <c r="I223" s="1">
        <v>2</v>
      </c>
      <c r="J223" s="1">
        <v>1.25</v>
      </c>
      <c r="K223" s="1">
        <v>1</v>
      </c>
      <c r="L223" s="1">
        <v>0</v>
      </c>
      <c r="M223" s="1">
        <v>2</v>
      </c>
      <c r="N223" s="1">
        <v>0</v>
      </c>
      <c r="O223" s="1">
        <f t="shared" si="15"/>
        <v>11.5</v>
      </c>
    </row>
    <row r="224" spans="3:18" x14ac:dyDescent="0.25">
      <c r="C224" s="4" t="s">
        <v>122</v>
      </c>
      <c r="D224" s="2">
        <v>0.5</v>
      </c>
      <c r="E224" s="1">
        <v>0</v>
      </c>
      <c r="F224" s="1">
        <v>1.5</v>
      </c>
      <c r="G224" s="1">
        <v>2</v>
      </c>
      <c r="H224" s="1">
        <v>2</v>
      </c>
      <c r="I224" s="1">
        <v>2</v>
      </c>
      <c r="J224" s="1">
        <v>1.25</v>
      </c>
      <c r="K224" s="1">
        <v>0.5</v>
      </c>
      <c r="L224" s="1">
        <v>0</v>
      </c>
      <c r="M224" s="1">
        <v>0</v>
      </c>
      <c r="N224" s="1">
        <v>0</v>
      </c>
      <c r="O224" s="1">
        <f t="shared" si="15"/>
        <v>9.75</v>
      </c>
    </row>
    <row r="225" spans="3:15" x14ac:dyDescent="0.25">
      <c r="C225" s="4" t="s">
        <v>123</v>
      </c>
      <c r="D225" s="2">
        <v>0</v>
      </c>
      <c r="E225" s="1">
        <v>0</v>
      </c>
      <c r="F225" s="1">
        <v>1.5</v>
      </c>
      <c r="G225" s="1">
        <v>2</v>
      </c>
      <c r="H225" s="1">
        <v>2</v>
      </c>
      <c r="I225" s="1">
        <v>2</v>
      </c>
      <c r="J225" s="1">
        <v>1.5</v>
      </c>
      <c r="K225" s="1">
        <v>0</v>
      </c>
      <c r="L225" s="1">
        <v>0</v>
      </c>
      <c r="M225" s="1">
        <v>0.5</v>
      </c>
      <c r="N225" s="1">
        <v>0</v>
      </c>
      <c r="O225" s="1">
        <f t="shared" si="15"/>
        <v>9.5</v>
      </c>
    </row>
    <row r="226" spans="3:15" x14ac:dyDescent="0.25">
      <c r="C226" s="4" t="s">
        <v>124</v>
      </c>
      <c r="D226" s="2">
        <v>0.5</v>
      </c>
      <c r="E226" s="1">
        <v>0</v>
      </c>
      <c r="F226" s="1">
        <v>2.5</v>
      </c>
      <c r="G226" s="1">
        <v>2</v>
      </c>
      <c r="H226" s="1">
        <v>2</v>
      </c>
      <c r="I226" s="1">
        <v>1.5</v>
      </c>
      <c r="J226" s="1">
        <v>1.5</v>
      </c>
      <c r="K226" s="1">
        <v>1.5</v>
      </c>
      <c r="L226" s="1">
        <v>0</v>
      </c>
      <c r="M226" s="1">
        <v>0</v>
      </c>
      <c r="N226" s="1">
        <v>1</v>
      </c>
      <c r="O226" s="1">
        <f t="shared" si="15"/>
        <v>12.5</v>
      </c>
    </row>
    <row r="227" spans="3:15" x14ac:dyDescent="0.25">
      <c r="C227" s="4" t="s">
        <v>125</v>
      </c>
      <c r="D227" s="2">
        <v>0</v>
      </c>
      <c r="E227" s="1">
        <v>0</v>
      </c>
      <c r="F227" s="1">
        <v>0.75</v>
      </c>
      <c r="G227" s="1">
        <v>2</v>
      </c>
      <c r="H227" s="1">
        <v>2</v>
      </c>
      <c r="I227" s="1">
        <v>1.5</v>
      </c>
      <c r="J227" s="1">
        <v>1.25</v>
      </c>
      <c r="K227" s="1">
        <v>0</v>
      </c>
      <c r="L227" s="1">
        <v>0.5</v>
      </c>
      <c r="M227" s="1">
        <v>1</v>
      </c>
      <c r="N227" s="1">
        <v>1</v>
      </c>
      <c r="O227" s="1">
        <f t="shared" si="15"/>
        <v>10</v>
      </c>
    </row>
    <row r="228" spans="3:15" x14ac:dyDescent="0.25">
      <c r="C228" s="4" t="s">
        <v>126</v>
      </c>
      <c r="D228" s="2">
        <v>0</v>
      </c>
      <c r="E228" s="1">
        <v>0</v>
      </c>
      <c r="F228" s="1">
        <v>1.75</v>
      </c>
      <c r="G228" s="1">
        <v>2</v>
      </c>
      <c r="H228" s="1">
        <v>2</v>
      </c>
      <c r="I228" s="1">
        <v>2</v>
      </c>
      <c r="J228" s="1">
        <v>1.5</v>
      </c>
      <c r="K228" s="1">
        <v>2</v>
      </c>
      <c r="L228" s="1">
        <v>0</v>
      </c>
      <c r="M228" s="1">
        <v>2</v>
      </c>
      <c r="N228" s="1">
        <v>0</v>
      </c>
      <c r="O228" s="1">
        <f t="shared" si="15"/>
        <v>13.25</v>
      </c>
    </row>
    <row r="229" spans="3:15" x14ac:dyDescent="0.25">
      <c r="C229" s="4" t="s">
        <v>127</v>
      </c>
      <c r="D229" s="2">
        <v>0.5</v>
      </c>
      <c r="E229" s="1">
        <v>0</v>
      </c>
      <c r="F229" s="1">
        <v>1.75</v>
      </c>
      <c r="G229" s="1">
        <v>2</v>
      </c>
      <c r="H229" s="1">
        <v>2</v>
      </c>
      <c r="I229" s="1">
        <v>2</v>
      </c>
      <c r="J229" s="1">
        <v>1.25</v>
      </c>
      <c r="K229" s="1">
        <v>0</v>
      </c>
      <c r="L229" s="1">
        <v>0</v>
      </c>
      <c r="M229" s="1">
        <v>0</v>
      </c>
      <c r="N229" s="1">
        <v>0</v>
      </c>
      <c r="O229" s="1">
        <f t="shared" si="15"/>
        <v>9.5</v>
      </c>
    </row>
    <row r="230" spans="3:15" x14ac:dyDescent="0.25">
      <c r="C230" s="4" t="s">
        <v>128</v>
      </c>
      <c r="D230" s="2">
        <v>0.5</v>
      </c>
      <c r="E230" s="1">
        <v>0</v>
      </c>
      <c r="F230" s="1">
        <v>0.75</v>
      </c>
      <c r="G230" s="1">
        <v>2</v>
      </c>
      <c r="H230" s="1">
        <v>2</v>
      </c>
      <c r="I230" s="1">
        <v>2</v>
      </c>
      <c r="J230" s="1">
        <v>1.5</v>
      </c>
      <c r="K230" s="1">
        <v>1</v>
      </c>
      <c r="L230" s="1">
        <v>0</v>
      </c>
      <c r="M230" s="1">
        <v>0</v>
      </c>
      <c r="N230" s="1">
        <v>0</v>
      </c>
      <c r="O230" s="1">
        <f>SUM(D230:N230)</f>
        <v>9.75</v>
      </c>
    </row>
    <row r="231" spans="3:15" x14ac:dyDescent="0.25">
      <c r="C231" s="4" t="s">
        <v>129</v>
      </c>
      <c r="D231" s="2">
        <v>0.5</v>
      </c>
      <c r="E231" s="1">
        <v>0</v>
      </c>
      <c r="F231" s="1">
        <v>2</v>
      </c>
      <c r="G231" s="1">
        <v>2</v>
      </c>
      <c r="H231" s="1">
        <v>2</v>
      </c>
      <c r="I231" s="1">
        <v>0</v>
      </c>
      <c r="J231" s="1">
        <v>1.5</v>
      </c>
      <c r="K231" s="1">
        <v>0.5</v>
      </c>
      <c r="L231" s="1">
        <v>0.5</v>
      </c>
      <c r="M231" s="1">
        <v>0</v>
      </c>
      <c r="N231" s="1">
        <v>0</v>
      </c>
      <c r="O231" s="1">
        <f t="shared" ref="O231:O247" si="16">SUM(D231:N231)</f>
        <v>9</v>
      </c>
    </row>
    <row r="232" spans="3:15" x14ac:dyDescent="0.25">
      <c r="C232" s="4" t="s">
        <v>130</v>
      </c>
      <c r="D232" s="2">
        <v>0.5</v>
      </c>
      <c r="E232" s="1">
        <v>0</v>
      </c>
      <c r="F232" s="1">
        <v>2</v>
      </c>
      <c r="G232" s="1">
        <v>2</v>
      </c>
      <c r="H232" s="1">
        <v>2</v>
      </c>
      <c r="I232" s="1">
        <v>2</v>
      </c>
      <c r="J232" s="1">
        <v>1.5</v>
      </c>
      <c r="K232" s="1">
        <v>1</v>
      </c>
      <c r="L232" s="1">
        <v>0.5</v>
      </c>
      <c r="M232" s="1">
        <v>2</v>
      </c>
      <c r="N232" s="1">
        <v>1</v>
      </c>
      <c r="O232" s="1">
        <f t="shared" si="16"/>
        <v>14.5</v>
      </c>
    </row>
    <row r="233" spans="3:15" x14ac:dyDescent="0.25">
      <c r="C233" s="4" t="s">
        <v>131</v>
      </c>
      <c r="D233" s="2">
        <v>0.5</v>
      </c>
      <c r="E233" s="1">
        <v>0</v>
      </c>
      <c r="F233" s="1">
        <v>2</v>
      </c>
      <c r="G233" s="1">
        <v>2</v>
      </c>
      <c r="H233" s="1">
        <v>2</v>
      </c>
      <c r="I233" s="1">
        <v>1</v>
      </c>
      <c r="J233" s="1">
        <v>1.25</v>
      </c>
      <c r="K233" s="1">
        <v>2</v>
      </c>
      <c r="L233" s="1">
        <v>0.5</v>
      </c>
      <c r="M233" s="1">
        <v>0</v>
      </c>
      <c r="N233" s="1">
        <v>0</v>
      </c>
      <c r="O233" s="1">
        <f t="shared" si="16"/>
        <v>11.25</v>
      </c>
    </row>
    <row r="234" spans="3:15" x14ac:dyDescent="0.25">
      <c r="C234" s="4" t="s">
        <v>132</v>
      </c>
      <c r="D234" s="2">
        <v>0</v>
      </c>
      <c r="E234" s="1">
        <v>0</v>
      </c>
      <c r="F234" s="1">
        <v>2.25</v>
      </c>
      <c r="G234" s="1">
        <v>2</v>
      </c>
      <c r="H234" s="1">
        <v>2</v>
      </c>
      <c r="I234" s="1">
        <v>2</v>
      </c>
      <c r="J234" s="1">
        <v>1.5</v>
      </c>
      <c r="K234" s="1">
        <v>0.5</v>
      </c>
      <c r="L234" s="1">
        <v>0.5</v>
      </c>
      <c r="M234" s="1">
        <v>0</v>
      </c>
      <c r="N234" s="1">
        <v>0</v>
      </c>
      <c r="O234" s="1">
        <f t="shared" si="16"/>
        <v>10.75</v>
      </c>
    </row>
    <row r="235" spans="3:15" x14ac:dyDescent="0.25">
      <c r="C235" s="4" t="s">
        <v>133</v>
      </c>
      <c r="D235" s="2">
        <v>0</v>
      </c>
      <c r="E235" s="1">
        <v>0</v>
      </c>
      <c r="F235" s="1">
        <v>1.25</v>
      </c>
      <c r="G235" s="1">
        <v>2</v>
      </c>
      <c r="H235" s="1">
        <v>2</v>
      </c>
      <c r="I235" s="1">
        <v>2</v>
      </c>
      <c r="J235" s="1">
        <v>1.5</v>
      </c>
      <c r="K235" s="1">
        <v>1</v>
      </c>
      <c r="L235" s="1">
        <v>0.5</v>
      </c>
      <c r="M235" s="1">
        <v>2</v>
      </c>
      <c r="N235" s="1">
        <v>0</v>
      </c>
      <c r="O235" s="1">
        <f t="shared" si="16"/>
        <v>12.25</v>
      </c>
    </row>
    <row r="236" spans="3:15" x14ac:dyDescent="0.25">
      <c r="C236" s="4" t="s">
        <v>134</v>
      </c>
      <c r="D236" s="2">
        <v>0.5</v>
      </c>
      <c r="E236" s="1">
        <v>0</v>
      </c>
      <c r="F236" s="1">
        <v>2.5</v>
      </c>
      <c r="G236" s="1">
        <v>2</v>
      </c>
      <c r="H236" s="1">
        <v>2</v>
      </c>
      <c r="I236" s="1">
        <v>2</v>
      </c>
      <c r="J236" s="1">
        <v>1.5</v>
      </c>
      <c r="K236" s="1">
        <v>1</v>
      </c>
      <c r="L236" s="1">
        <v>0</v>
      </c>
      <c r="M236" s="1">
        <v>1</v>
      </c>
      <c r="N236" s="1">
        <v>0</v>
      </c>
      <c r="O236" s="1">
        <f t="shared" si="16"/>
        <v>12.5</v>
      </c>
    </row>
    <row r="237" spans="3:15" x14ac:dyDescent="0.25">
      <c r="C237" s="4" t="s">
        <v>135</v>
      </c>
      <c r="D237" s="2">
        <v>0.5</v>
      </c>
      <c r="E237" s="1">
        <v>0</v>
      </c>
      <c r="F237" s="1">
        <v>2</v>
      </c>
      <c r="G237" s="1">
        <v>2</v>
      </c>
      <c r="H237" s="1">
        <v>2</v>
      </c>
      <c r="I237" s="1">
        <v>2</v>
      </c>
      <c r="J237" s="1">
        <v>1.5</v>
      </c>
      <c r="K237" s="1">
        <v>1</v>
      </c>
      <c r="L237" s="1">
        <v>0.5</v>
      </c>
      <c r="M237" s="1">
        <v>2</v>
      </c>
      <c r="N237" s="1">
        <v>1</v>
      </c>
      <c r="O237" s="1">
        <f t="shared" si="16"/>
        <v>14.5</v>
      </c>
    </row>
    <row r="238" spans="3:15" x14ac:dyDescent="0.25">
      <c r="C238" s="4" t="s">
        <v>136</v>
      </c>
      <c r="D238" s="2">
        <v>0.5</v>
      </c>
      <c r="E238" s="1">
        <v>0</v>
      </c>
      <c r="F238" s="1">
        <v>2.5</v>
      </c>
      <c r="G238" s="1">
        <v>2</v>
      </c>
      <c r="H238" s="1">
        <v>2</v>
      </c>
      <c r="I238" s="1">
        <v>2</v>
      </c>
      <c r="J238" s="1">
        <v>1.5</v>
      </c>
      <c r="K238" s="1">
        <v>2</v>
      </c>
      <c r="L238" s="1">
        <v>0</v>
      </c>
      <c r="M238" s="1">
        <v>0</v>
      </c>
      <c r="N238" s="1">
        <v>0</v>
      </c>
      <c r="O238" s="1">
        <f t="shared" si="16"/>
        <v>12.5</v>
      </c>
    </row>
    <row r="239" spans="3:15" x14ac:dyDescent="0.25">
      <c r="C239" s="4" t="s">
        <v>137</v>
      </c>
      <c r="D239" s="2">
        <v>0</v>
      </c>
      <c r="E239" s="1">
        <v>0</v>
      </c>
      <c r="F239" s="1">
        <v>2.5</v>
      </c>
      <c r="G239" s="1">
        <v>2</v>
      </c>
      <c r="H239" s="1">
        <v>2</v>
      </c>
      <c r="I239" s="1">
        <v>2</v>
      </c>
      <c r="J239" s="1">
        <v>1.5</v>
      </c>
      <c r="K239" s="1">
        <v>0.25</v>
      </c>
      <c r="L239" s="1">
        <v>0</v>
      </c>
      <c r="M239" s="1">
        <v>2</v>
      </c>
      <c r="N239" s="1">
        <v>0.5</v>
      </c>
      <c r="O239" s="1">
        <f t="shared" si="16"/>
        <v>12.75</v>
      </c>
    </row>
    <row r="240" spans="3:15" x14ac:dyDescent="0.25">
      <c r="C240" s="4" t="s">
        <v>138</v>
      </c>
      <c r="D240" s="2">
        <v>0</v>
      </c>
      <c r="E240" s="1">
        <v>0</v>
      </c>
      <c r="F240" s="1">
        <v>1.5</v>
      </c>
      <c r="G240" s="1">
        <v>2</v>
      </c>
      <c r="H240" s="1">
        <v>2</v>
      </c>
      <c r="I240" s="1">
        <v>0</v>
      </c>
      <c r="J240" s="1">
        <v>1.5</v>
      </c>
      <c r="K240" s="1">
        <v>0</v>
      </c>
      <c r="L240" s="1">
        <v>0.5</v>
      </c>
      <c r="M240" s="1">
        <v>1</v>
      </c>
      <c r="N240" s="1">
        <v>0</v>
      </c>
      <c r="O240" s="1">
        <f t="shared" si="16"/>
        <v>8.5</v>
      </c>
    </row>
    <row r="241" spans="3:18" x14ac:dyDescent="0.25">
      <c r="C241" s="12" t="s">
        <v>139</v>
      </c>
      <c r="D241" s="2">
        <v>0.5</v>
      </c>
      <c r="E241" s="1">
        <v>0</v>
      </c>
      <c r="F241" s="1">
        <v>1</v>
      </c>
      <c r="G241" s="1">
        <v>2</v>
      </c>
      <c r="H241" s="1">
        <v>2</v>
      </c>
      <c r="I241" s="1">
        <v>0</v>
      </c>
      <c r="J241" s="1">
        <v>1.5</v>
      </c>
      <c r="K241" s="1">
        <v>0</v>
      </c>
      <c r="L241" s="1">
        <v>0</v>
      </c>
      <c r="M241" s="1">
        <v>0</v>
      </c>
      <c r="N241" s="1">
        <v>0</v>
      </c>
      <c r="O241" s="1">
        <f t="shared" si="16"/>
        <v>7</v>
      </c>
    </row>
    <row r="242" spans="3:18" x14ac:dyDescent="0.25">
      <c r="C242" s="12" t="s">
        <v>159</v>
      </c>
      <c r="D242" s="2">
        <v>0</v>
      </c>
      <c r="E242" s="1">
        <v>0</v>
      </c>
      <c r="F242" s="1">
        <v>2</v>
      </c>
      <c r="G242" s="1">
        <v>2</v>
      </c>
      <c r="H242" s="1">
        <v>2</v>
      </c>
      <c r="I242" s="1">
        <v>2</v>
      </c>
      <c r="J242" s="1">
        <v>1.25</v>
      </c>
      <c r="K242" s="1">
        <v>0</v>
      </c>
      <c r="L242" s="1">
        <v>0</v>
      </c>
      <c r="M242" s="1">
        <v>1</v>
      </c>
      <c r="N242" s="1">
        <v>0</v>
      </c>
      <c r="O242" s="1">
        <f t="shared" si="16"/>
        <v>10.25</v>
      </c>
    </row>
    <row r="243" spans="3:18" x14ac:dyDescent="0.25">
      <c r="C243" s="12" t="s">
        <v>167</v>
      </c>
      <c r="D243" s="2">
        <v>0</v>
      </c>
      <c r="E243" s="1">
        <v>0</v>
      </c>
      <c r="F243" s="1">
        <v>2.5</v>
      </c>
      <c r="G243" s="1">
        <v>2</v>
      </c>
      <c r="H243" s="1">
        <v>2</v>
      </c>
      <c r="I243" s="1">
        <v>2</v>
      </c>
      <c r="J243" s="1">
        <v>1.5</v>
      </c>
      <c r="K243" s="1">
        <v>0</v>
      </c>
      <c r="L243" s="1">
        <v>0.5</v>
      </c>
      <c r="M243" s="1">
        <v>0</v>
      </c>
      <c r="N243" s="1">
        <v>0</v>
      </c>
      <c r="O243" s="1">
        <f t="shared" si="16"/>
        <v>10.5</v>
      </c>
    </row>
    <row r="244" spans="3:18" x14ac:dyDescent="0.25">
      <c r="C244" s="12" t="s">
        <v>168</v>
      </c>
      <c r="D244" s="2">
        <v>0</v>
      </c>
      <c r="E244" s="1">
        <v>0</v>
      </c>
      <c r="F244" s="1">
        <v>2.5</v>
      </c>
      <c r="G244" s="1">
        <v>2</v>
      </c>
      <c r="H244" s="1">
        <v>2</v>
      </c>
      <c r="I244" s="1">
        <v>2</v>
      </c>
      <c r="J244" s="1">
        <v>1.5</v>
      </c>
      <c r="K244" s="1">
        <v>1</v>
      </c>
      <c r="L244" s="1">
        <v>0</v>
      </c>
      <c r="M244" s="1">
        <v>1</v>
      </c>
      <c r="N244" s="1">
        <v>0</v>
      </c>
      <c r="O244" s="1">
        <f t="shared" si="16"/>
        <v>12</v>
      </c>
    </row>
    <row r="245" spans="3:18" x14ac:dyDescent="0.25">
      <c r="C245" s="12" t="s">
        <v>169</v>
      </c>
      <c r="D245" s="2">
        <v>0</v>
      </c>
      <c r="E245" s="1">
        <v>0</v>
      </c>
      <c r="F245" s="1">
        <v>1.25</v>
      </c>
      <c r="G245" s="1">
        <v>0</v>
      </c>
      <c r="H245" s="1">
        <v>2</v>
      </c>
      <c r="I245" s="1">
        <v>2</v>
      </c>
      <c r="J245" s="1">
        <v>1.5</v>
      </c>
      <c r="K245" s="1">
        <v>2</v>
      </c>
      <c r="L245" s="1">
        <v>0.5</v>
      </c>
      <c r="M245" s="1">
        <v>0</v>
      </c>
      <c r="N245" s="1">
        <v>0</v>
      </c>
      <c r="O245" s="1">
        <f t="shared" si="16"/>
        <v>9.25</v>
      </c>
    </row>
    <row r="246" spans="3:18" x14ac:dyDescent="0.25">
      <c r="C246" s="12" t="s">
        <v>170</v>
      </c>
      <c r="D246" s="2">
        <v>0</v>
      </c>
      <c r="E246" s="1">
        <v>0</v>
      </c>
      <c r="F246" s="1">
        <v>2.5</v>
      </c>
      <c r="G246" s="1">
        <v>2</v>
      </c>
      <c r="H246" s="1">
        <v>2</v>
      </c>
      <c r="I246" s="1">
        <v>0</v>
      </c>
      <c r="J246" s="1">
        <v>1.25</v>
      </c>
      <c r="K246" s="1">
        <v>0</v>
      </c>
      <c r="L246" s="1">
        <v>0.5</v>
      </c>
      <c r="M246" s="1">
        <v>0</v>
      </c>
      <c r="N246" s="1">
        <v>0</v>
      </c>
      <c r="O246" s="1">
        <f t="shared" si="16"/>
        <v>8.25</v>
      </c>
      <c r="Q246">
        <f>SUM(O221:O247)/27</f>
        <v>11.157407407407407</v>
      </c>
      <c r="R246" t="s">
        <v>83</v>
      </c>
    </row>
    <row r="247" spans="3:18" ht="15.75" thickBot="1" x14ac:dyDescent="0.3">
      <c r="C247" s="5" t="s">
        <v>187</v>
      </c>
      <c r="D247" s="2">
        <v>0</v>
      </c>
      <c r="E247" s="1">
        <v>0</v>
      </c>
      <c r="F247" s="1">
        <v>2.5</v>
      </c>
      <c r="G247" s="1">
        <v>2</v>
      </c>
      <c r="H247" s="1">
        <v>2</v>
      </c>
      <c r="I247" s="1">
        <v>2</v>
      </c>
      <c r="J247" s="1">
        <v>1.5</v>
      </c>
      <c r="K247" s="1">
        <v>2</v>
      </c>
      <c r="L247" s="1">
        <v>0</v>
      </c>
      <c r="M247" s="1">
        <v>1</v>
      </c>
      <c r="N247" s="1">
        <v>1</v>
      </c>
      <c r="O247" s="1">
        <f t="shared" si="16"/>
        <v>14</v>
      </c>
    </row>
    <row r="251" spans="3:18" ht="15.75" thickBot="1" x14ac:dyDescent="0.3"/>
    <row r="252" spans="3:18" ht="15.75" thickBot="1" x14ac:dyDescent="0.3">
      <c r="C252" s="6"/>
      <c r="D252" s="6"/>
      <c r="E252" s="7"/>
      <c r="F252" s="7"/>
      <c r="G252" s="7" t="s">
        <v>193</v>
      </c>
      <c r="H252" s="7"/>
      <c r="I252" s="7"/>
      <c r="J252" s="7"/>
      <c r="K252" s="7"/>
      <c r="L252" s="7"/>
      <c r="M252" s="7"/>
      <c r="N252" s="7"/>
      <c r="O252" s="8"/>
    </row>
    <row r="253" spans="3:18" x14ac:dyDescent="0.25">
      <c r="C253" s="14"/>
      <c r="D253" s="9">
        <v>1</v>
      </c>
      <c r="E253" s="10" t="s">
        <v>0</v>
      </c>
      <c r="F253" s="10">
        <v>2</v>
      </c>
      <c r="G253" s="10" t="s">
        <v>10</v>
      </c>
      <c r="H253" s="10" t="s">
        <v>27</v>
      </c>
      <c r="I253" s="10" t="s">
        <v>28</v>
      </c>
      <c r="J253" s="10">
        <v>3</v>
      </c>
      <c r="K253" s="10">
        <v>4</v>
      </c>
      <c r="L253" s="10" t="s">
        <v>29</v>
      </c>
      <c r="M253" s="10">
        <v>5</v>
      </c>
      <c r="N253" s="10" t="s">
        <v>30</v>
      </c>
      <c r="O253" s="10" t="s">
        <v>5</v>
      </c>
    </row>
    <row r="254" spans="3:18" x14ac:dyDescent="0.25">
      <c r="C254" s="3"/>
      <c r="D254" s="9">
        <v>1</v>
      </c>
      <c r="E254" s="10">
        <v>2</v>
      </c>
      <c r="F254" s="10">
        <v>2.5</v>
      </c>
      <c r="G254" s="10">
        <v>2</v>
      </c>
      <c r="H254" s="10">
        <v>2</v>
      </c>
      <c r="I254" s="10">
        <v>2</v>
      </c>
      <c r="J254" s="10">
        <v>1.5</v>
      </c>
      <c r="K254" s="10">
        <v>2</v>
      </c>
      <c r="L254" s="10">
        <v>1.5</v>
      </c>
      <c r="M254" s="10">
        <v>2</v>
      </c>
      <c r="N254" s="10">
        <v>1.5</v>
      </c>
      <c r="O254" s="10">
        <f>SUM(D254:N254)</f>
        <v>20</v>
      </c>
    </row>
    <row r="255" spans="3:18" x14ac:dyDescent="0.25">
      <c r="C255" s="4" t="s">
        <v>119</v>
      </c>
      <c r="D255" s="2">
        <v>0.5</v>
      </c>
      <c r="E255" s="1">
        <v>0</v>
      </c>
      <c r="F255" s="1">
        <v>2.5</v>
      </c>
      <c r="G255" s="1">
        <v>2</v>
      </c>
      <c r="H255" s="1">
        <v>2</v>
      </c>
      <c r="I255" s="1">
        <v>2</v>
      </c>
      <c r="J255" s="1">
        <v>1.25</v>
      </c>
      <c r="K255" s="1">
        <v>1</v>
      </c>
      <c r="L255" s="1">
        <v>0.5</v>
      </c>
      <c r="M255" s="1">
        <v>0</v>
      </c>
      <c r="N255" s="1">
        <v>1</v>
      </c>
      <c r="O255" s="1">
        <f>SUM(D255:N255)</f>
        <v>12.75</v>
      </c>
    </row>
    <row r="256" spans="3:18" x14ac:dyDescent="0.25">
      <c r="C256" s="4" t="s">
        <v>120</v>
      </c>
      <c r="D256" s="2">
        <v>0</v>
      </c>
      <c r="E256" s="1">
        <v>0</v>
      </c>
      <c r="F256" s="1">
        <v>2.5</v>
      </c>
      <c r="G256" s="1">
        <v>2</v>
      </c>
      <c r="H256" s="1">
        <v>2</v>
      </c>
      <c r="I256" s="1">
        <v>1.5</v>
      </c>
      <c r="J256" s="1">
        <v>1.5</v>
      </c>
      <c r="K256" s="1">
        <v>0</v>
      </c>
      <c r="L256" s="1">
        <v>0.5</v>
      </c>
      <c r="M256" s="1">
        <v>0</v>
      </c>
      <c r="N256" s="1">
        <v>0.5</v>
      </c>
      <c r="O256" s="1">
        <f t="shared" ref="O256:O263" si="17">SUM(D256:N256)</f>
        <v>10.5</v>
      </c>
    </row>
    <row r="257" spans="3:15" x14ac:dyDescent="0.25">
      <c r="C257" s="4" t="s">
        <v>121</v>
      </c>
      <c r="D257" s="2">
        <v>0.5</v>
      </c>
      <c r="E257" s="1">
        <v>0</v>
      </c>
      <c r="F257" s="1">
        <v>2.5</v>
      </c>
      <c r="G257" s="1">
        <v>2</v>
      </c>
      <c r="H257" s="1">
        <v>2</v>
      </c>
      <c r="I257" s="1">
        <v>1</v>
      </c>
      <c r="J257" s="1">
        <v>1.25</v>
      </c>
      <c r="K257" s="1">
        <v>2</v>
      </c>
      <c r="L257" s="1">
        <v>0</v>
      </c>
      <c r="M257" s="1">
        <v>1</v>
      </c>
      <c r="N257" s="1">
        <v>1</v>
      </c>
      <c r="O257" s="1">
        <f t="shared" si="17"/>
        <v>13.25</v>
      </c>
    </row>
    <row r="258" spans="3:15" x14ac:dyDescent="0.25">
      <c r="C258" s="4" t="s">
        <v>122</v>
      </c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>
        <f t="shared" si="17"/>
        <v>0</v>
      </c>
    </row>
    <row r="259" spans="3:15" x14ac:dyDescent="0.25">
      <c r="C259" s="4" t="s">
        <v>123</v>
      </c>
      <c r="D259" s="2">
        <v>0</v>
      </c>
      <c r="E259" s="1">
        <v>0</v>
      </c>
      <c r="F259" s="1">
        <v>2.5</v>
      </c>
      <c r="G259" s="1">
        <v>2</v>
      </c>
      <c r="H259" s="1">
        <v>2</v>
      </c>
      <c r="I259" s="1">
        <v>0</v>
      </c>
      <c r="J259" s="1">
        <v>1.5</v>
      </c>
      <c r="K259" s="1">
        <v>0</v>
      </c>
      <c r="L259" s="1">
        <v>0</v>
      </c>
      <c r="M259" s="1">
        <v>0</v>
      </c>
      <c r="N259" s="1">
        <v>0.5</v>
      </c>
      <c r="O259" s="1">
        <f t="shared" si="17"/>
        <v>8.5</v>
      </c>
    </row>
    <row r="260" spans="3:15" x14ac:dyDescent="0.25">
      <c r="C260" s="4" t="s">
        <v>124</v>
      </c>
      <c r="D260" s="2">
        <v>0</v>
      </c>
      <c r="E260" s="1">
        <v>0</v>
      </c>
      <c r="F260" s="1">
        <v>0.75</v>
      </c>
      <c r="G260" s="1">
        <v>2</v>
      </c>
      <c r="H260" s="1">
        <v>2</v>
      </c>
      <c r="I260" s="1">
        <v>0</v>
      </c>
      <c r="J260" s="1">
        <v>1</v>
      </c>
      <c r="K260" s="1">
        <v>0.5</v>
      </c>
      <c r="L260" s="1">
        <v>0</v>
      </c>
      <c r="M260" s="1">
        <v>0</v>
      </c>
      <c r="N260" s="1">
        <v>1</v>
      </c>
      <c r="O260" s="1">
        <f t="shared" si="17"/>
        <v>7.25</v>
      </c>
    </row>
    <row r="261" spans="3:15" x14ac:dyDescent="0.25">
      <c r="C261" s="4" t="s">
        <v>125</v>
      </c>
      <c r="D261" s="2">
        <v>0</v>
      </c>
      <c r="E261" s="1">
        <v>0</v>
      </c>
      <c r="F261" s="1">
        <v>2.5</v>
      </c>
      <c r="G261" s="1">
        <v>2</v>
      </c>
      <c r="H261" s="1">
        <v>2</v>
      </c>
      <c r="I261" s="1">
        <v>2</v>
      </c>
      <c r="J261" s="1">
        <v>1.5</v>
      </c>
      <c r="K261" s="1">
        <v>0</v>
      </c>
      <c r="L261" s="1">
        <v>0</v>
      </c>
      <c r="M261" s="1">
        <v>0</v>
      </c>
      <c r="N261" s="1">
        <v>1</v>
      </c>
      <c r="O261" s="1">
        <f t="shared" si="17"/>
        <v>11</v>
      </c>
    </row>
    <row r="262" spans="3:15" x14ac:dyDescent="0.25">
      <c r="C262" s="4" t="s">
        <v>126</v>
      </c>
      <c r="D262" s="2">
        <v>0</v>
      </c>
      <c r="E262" s="1">
        <v>0</v>
      </c>
      <c r="F262" s="1">
        <v>2.5</v>
      </c>
      <c r="G262" s="1">
        <v>2</v>
      </c>
      <c r="H262" s="1">
        <v>0</v>
      </c>
      <c r="I262" s="1">
        <v>0.25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f t="shared" si="17"/>
        <v>4.75</v>
      </c>
    </row>
    <row r="263" spans="3:15" x14ac:dyDescent="0.25">
      <c r="C263" s="4" t="s">
        <v>127</v>
      </c>
      <c r="D263" s="2">
        <v>0</v>
      </c>
      <c r="E263" s="1">
        <v>0</v>
      </c>
      <c r="F263" s="1">
        <v>2</v>
      </c>
      <c r="G263" s="1">
        <v>2</v>
      </c>
      <c r="H263" s="1">
        <v>2</v>
      </c>
      <c r="I263" s="1">
        <v>0</v>
      </c>
      <c r="J263" s="1">
        <v>1.5</v>
      </c>
      <c r="K263" s="1">
        <v>0</v>
      </c>
      <c r="L263" s="1">
        <v>0</v>
      </c>
      <c r="M263" s="1">
        <v>0</v>
      </c>
      <c r="N263" s="1">
        <v>0.5</v>
      </c>
      <c r="O263" s="1">
        <f t="shared" si="17"/>
        <v>8</v>
      </c>
    </row>
    <row r="264" spans="3:15" x14ac:dyDescent="0.25">
      <c r="C264" s="4" t="s">
        <v>128</v>
      </c>
      <c r="D264" s="2">
        <v>0</v>
      </c>
      <c r="E264" s="1">
        <v>0</v>
      </c>
      <c r="F264" s="1">
        <v>2.5</v>
      </c>
      <c r="G264" s="1">
        <v>2</v>
      </c>
      <c r="H264" s="1">
        <v>2</v>
      </c>
      <c r="I264" s="1">
        <v>1.5</v>
      </c>
      <c r="J264" s="1">
        <v>1.5</v>
      </c>
      <c r="K264" s="1">
        <v>0.5</v>
      </c>
      <c r="L264" s="1">
        <v>0</v>
      </c>
      <c r="M264" s="1">
        <v>0</v>
      </c>
      <c r="N264" s="1">
        <v>1</v>
      </c>
      <c r="O264" s="1">
        <f>SUM(D264:N264)</f>
        <v>11</v>
      </c>
    </row>
    <row r="265" spans="3:15" x14ac:dyDescent="0.25">
      <c r="C265" s="4" t="s">
        <v>129</v>
      </c>
      <c r="D265" s="2">
        <v>0.5</v>
      </c>
      <c r="E265" s="1">
        <v>0</v>
      </c>
      <c r="F265" s="1">
        <v>1.75</v>
      </c>
      <c r="G265" s="1">
        <v>2</v>
      </c>
      <c r="H265" s="1">
        <v>2</v>
      </c>
      <c r="I265" s="1">
        <v>2</v>
      </c>
      <c r="J265" s="1">
        <v>1.5</v>
      </c>
      <c r="K265" s="1">
        <v>1</v>
      </c>
      <c r="L265" s="1">
        <v>0</v>
      </c>
      <c r="M265" s="1">
        <v>0</v>
      </c>
      <c r="N265" s="1">
        <v>1</v>
      </c>
      <c r="O265" s="1">
        <f t="shared" ref="O265:O272" si="18">SUM(D265:N265)</f>
        <v>11.75</v>
      </c>
    </row>
    <row r="266" spans="3:15" x14ac:dyDescent="0.25">
      <c r="C266" s="4" t="s">
        <v>130</v>
      </c>
      <c r="D266" s="2">
        <v>0.5</v>
      </c>
      <c r="E266" s="1">
        <v>0</v>
      </c>
      <c r="F266" s="1">
        <v>2.5</v>
      </c>
      <c r="G266" s="1">
        <v>2</v>
      </c>
      <c r="H266" s="1">
        <v>2</v>
      </c>
      <c r="I266" s="1">
        <v>1</v>
      </c>
      <c r="J266" s="1">
        <v>1</v>
      </c>
      <c r="K266" s="1">
        <v>0.5</v>
      </c>
      <c r="L266" s="1">
        <v>0</v>
      </c>
      <c r="M266" s="1">
        <v>0.25</v>
      </c>
      <c r="N266" s="1">
        <v>1</v>
      </c>
      <c r="O266" s="1">
        <f t="shared" si="18"/>
        <v>10.75</v>
      </c>
    </row>
    <row r="267" spans="3:15" x14ac:dyDescent="0.25">
      <c r="C267" s="4" t="s">
        <v>131</v>
      </c>
      <c r="D267" s="2">
        <v>0.5</v>
      </c>
      <c r="E267" s="1">
        <v>0</v>
      </c>
      <c r="F267" s="1">
        <v>2</v>
      </c>
      <c r="G267" s="1">
        <v>2</v>
      </c>
      <c r="H267" s="1">
        <v>2</v>
      </c>
      <c r="I267" s="1">
        <v>0</v>
      </c>
      <c r="J267" s="1">
        <v>1.5</v>
      </c>
      <c r="K267" s="1">
        <v>0</v>
      </c>
      <c r="L267" s="1">
        <v>0</v>
      </c>
      <c r="M267" s="1">
        <v>0.25</v>
      </c>
      <c r="N267" s="1">
        <v>0</v>
      </c>
      <c r="O267" s="1">
        <f t="shared" si="18"/>
        <v>8.25</v>
      </c>
    </row>
    <row r="268" spans="3:15" x14ac:dyDescent="0.25">
      <c r="C268" s="4" t="s">
        <v>132</v>
      </c>
      <c r="D268" s="2">
        <v>1</v>
      </c>
      <c r="E268" s="1">
        <v>0</v>
      </c>
      <c r="F268" s="1">
        <v>2.5</v>
      </c>
      <c r="G268" s="1">
        <v>2</v>
      </c>
      <c r="H268" s="1">
        <v>2</v>
      </c>
      <c r="I268" s="1">
        <v>2</v>
      </c>
      <c r="J268" s="1">
        <v>1.25</v>
      </c>
      <c r="K268" s="1">
        <v>1</v>
      </c>
      <c r="L268" s="1">
        <v>0</v>
      </c>
      <c r="M268" s="1">
        <v>2</v>
      </c>
      <c r="N268" s="1">
        <v>1</v>
      </c>
      <c r="O268" s="1">
        <f t="shared" si="18"/>
        <v>14.75</v>
      </c>
    </row>
    <row r="269" spans="3:15" x14ac:dyDescent="0.25">
      <c r="C269" s="4" t="s">
        <v>133</v>
      </c>
      <c r="D269" s="2">
        <v>0.25</v>
      </c>
      <c r="E269" s="1">
        <v>0</v>
      </c>
      <c r="F269" s="1">
        <v>0.25</v>
      </c>
      <c r="G269" s="1">
        <v>2</v>
      </c>
      <c r="H269" s="1">
        <v>2</v>
      </c>
      <c r="I269" s="1">
        <v>0</v>
      </c>
      <c r="J269" s="1">
        <v>1.5</v>
      </c>
      <c r="K269" s="1">
        <v>0</v>
      </c>
      <c r="L269" s="1">
        <v>0</v>
      </c>
      <c r="M269" s="1">
        <v>0</v>
      </c>
      <c r="N269" s="1">
        <v>1</v>
      </c>
      <c r="O269" s="1">
        <f t="shared" si="18"/>
        <v>7</v>
      </c>
    </row>
    <row r="270" spans="3:15" x14ac:dyDescent="0.25">
      <c r="C270" s="4" t="s">
        <v>134</v>
      </c>
      <c r="D270" s="2">
        <v>0.5</v>
      </c>
      <c r="E270" s="1">
        <v>0</v>
      </c>
      <c r="F270" s="1">
        <v>2</v>
      </c>
      <c r="G270" s="1">
        <v>2</v>
      </c>
      <c r="H270" s="1">
        <v>2</v>
      </c>
      <c r="I270" s="1">
        <v>0</v>
      </c>
      <c r="J270" s="1">
        <v>1.25</v>
      </c>
      <c r="K270" s="1">
        <v>0</v>
      </c>
      <c r="L270" s="1">
        <v>0.5</v>
      </c>
      <c r="M270" s="1">
        <v>0</v>
      </c>
      <c r="N270" s="1">
        <v>1</v>
      </c>
      <c r="O270" s="1">
        <f t="shared" si="18"/>
        <v>9.25</v>
      </c>
    </row>
    <row r="271" spans="3:15" x14ac:dyDescent="0.25">
      <c r="C271" s="4" t="s">
        <v>135</v>
      </c>
      <c r="D271" s="2">
        <v>0</v>
      </c>
      <c r="E271" s="1">
        <v>0</v>
      </c>
      <c r="F271" s="1">
        <v>0.75</v>
      </c>
      <c r="G271" s="1">
        <v>0</v>
      </c>
      <c r="H271" s="1">
        <v>0</v>
      </c>
      <c r="I271" s="1">
        <v>0</v>
      </c>
      <c r="J271" s="1">
        <v>1.25</v>
      </c>
      <c r="K271" s="1">
        <v>0.5</v>
      </c>
      <c r="L271" s="1">
        <v>0.5</v>
      </c>
      <c r="M271" s="1">
        <v>0</v>
      </c>
      <c r="N271" s="1">
        <v>1</v>
      </c>
      <c r="O271" s="1">
        <f t="shared" si="18"/>
        <v>4</v>
      </c>
    </row>
    <row r="272" spans="3:15" x14ac:dyDescent="0.25">
      <c r="C272" s="4" t="s">
        <v>136</v>
      </c>
      <c r="D272" s="2">
        <v>0</v>
      </c>
      <c r="E272" s="1">
        <v>0</v>
      </c>
      <c r="F272" s="1">
        <v>2</v>
      </c>
      <c r="G272" s="1">
        <v>2</v>
      </c>
      <c r="H272" s="1">
        <v>2</v>
      </c>
      <c r="I272" s="1">
        <v>0.5</v>
      </c>
      <c r="J272" s="1">
        <v>1.5</v>
      </c>
      <c r="K272" s="1">
        <v>0</v>
      </c>
      <c r="L272" s="1">
        <v>0</v>
      </c>
      <c r="M272" s="1">
        <v>0</v>
      </c>
      <c r="N272" s="1">
        <v>0</v>
      </c>
      <c r="O272" s="1">
        <f t="shared" si="18"/>
        <v>8</v>
      </c>
    </row>
    <row r="273" spans="3:20" x14ac:dyDescent="0.25">
      <c r="C273" s="4" t="s">
        <v>137</v>
      </c>
      <c r="D273" s="2">
        <v>0</v>
      </c>
      <c r="E273" s="1">
        <v>0</v>
      </c>
      <c r="F273" s="1">
        <v>1.75</v>
      </c>
      <c r="G273" s="1">
        <v>2</v>
      </c>
      <c r="H273" s="1">
        <v>2</v>
      </c>
      <c r="I273" s="1">
        <v>2</v>
      </c>
      <c r="J273" s="1">
        <v>1.5</v>
      </c>
      <c r="K273" s="1">
        <v>0</v>
      </c>
      <c r="L273" s="1">
        <v>0</v>
      </c>
      <c r="M273" s="1">
        <v>0</v>
      </c>
      <c r="N273" s="1">
        <v>1</v>
      </c>
      <c r="O273" s="1">
        <f>SUM(D273:N273)</f>
        <v>10.25</v>
      </c>
    </row>
    <row r="274" spans="3:20" x14ac:dyDescent="0.25">
      <c r="C274" s="4" t="s">
        <v>138</v>
      </c>
      <c r="D274" s="2">
        <v>0.5</v>
      </c>
      <c r="E274" s="1">
        <v>0</v>
      </c>
      <c r="F274" s="1">
        <v>1</v>
      </c>
      <c r="G274" s="1">
        <v>2</v>
      </c>
      <c r="H274" s="1">
        <v>0</v>
      </c>
      <c r="I274" s="1">
        <v>0</v>
      </c>
      <c r="J274" s="1">
        <v>1.25</v>
      </c>
      <c r="K274" s="1">
        <v>0</v>
      </c>
      <c r="L274" s="1">
        <v>0</v>
      </c>
      <c r="M274" s="1">
        <v>0</v>
      </c>
      <c r="N274" s="1">
        <v>0.5</v>
      </c>
      <c r="O274" s="1">
        <f>SUM(D274:N274)</f>
        <v>5.25</v>
      </c>
    </row>
    <row r="275" spans="3:20" x14ac:dyDescent="0.25">
      <c r="C275" s="26" t="s">
        <v>139</v>
      </c>
      <c r="D275" s="27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f>SUM(D275:N275)</f>
        <v>0</v>
      </c>
      <c r="Q275">
        <f>SUM(O255:O276)/20</f>
        <v>9.1125000000000007</v>
      </c>
      <c r="R275" t="s">
        <v>83</v>
      </c>
      <c r="S275" t="s">
        <v>93</v>
      </c>
    </row>
    <row r="276" spans="3:20" ht="15.75" thickBot="1" x14ac:dyDescent="0.3">
      <c r="C276" s="5" t="s">
        <v>159</v>
      </c>
      <c r="D276" s="2">
        <v>0.5</v>
      </c>
      <c r="E276" s="1">
        <v>0</v>
      </c>
      <c r="F276" s="1">
        <v>0</v>
      </c>
      <c r="G276" s="1">
        <v>2</v>
      </c>
      <c r="H276" s="1">
        <v>2</v>
      </c>
      <c r="I276" s="1">
        <v>0</v>
      </c>
      <c r="J276" s="1">
        <v>1.5</v>
      </c>
      <c r="K276" s="1">
        <v>0</v>
      </c>
      <c r="L276" s="1">
        <v>0</v>
      </c>
      <c r="M276" s="1">
        <v>0</v>
      </c>
      <c r="N276" s="1">
        <v>0</v>
      </c>
      <c r="O276" s="1">
        <f>SUM(D276:N276)</f>
        <v>6</v>
      </c>
    </row>
    <row r="279" spans="3:20" ht="15.75" thickBot="1" x14ac:dyDescent="0.3"/>
    <row r="280" spans="3:20" ht="15.75" thickBot="1" x14ac:dyDescent="0.3">
      <c r="C280" s="6"/>
      <c r="D280" s="6"/>
      <c r="E280" s="42" t="s">
        <v>194</v>
      </c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3"/>
    </row>
    <row r="281" spans="3:20" x14ac:dyDescent="0.25">
      <c r="C281" s="3"/>
      <c r="D281" s="9">
        <v>1</v>
      </c>
      <c r="E281" s="10" t="s">
        <v>0</v>
      </c>
      <c r="F281" s="10">
        <v>2</v>
      </c>
      <c r="G281" s="10" t="s">
        <v>10</v>
      </c>
      <c r="H281" s="10" t="s">
        <v>27</v>
      </c>
      <c r="I281" s="10">
        <v>3</v>
      </c>
      <c r="J281" s="10">
        <v>4</v>
      </c>
      <c r="K281" s="10">
        <v>5</v>
      </c>
      <c r="L281" s="10" t="s">
        <v>30</v>
      </c>
      <c r="M281" s="10" t="s">
        <v>36</v>
      </c>
      <c r="N281" s="10" t="s">
        <v>37</v>
      </c>
      <c r="O281" s="10">
        <v>6</v>
      </c>
      <c r="P281" s="10" t="s">
        <v>2</v>
      </c>
      <c r="Q281" s="10">
        <v>7</v>
      </c>
      <c r="R281" s="10">
        <v>8</v>
      </c>
      <c r="S281" s="10">
        <v>9</v>
      </c>
      <c r="T281" s="10" t="s">
        <v>5</v>
      </c>
    </row>
    <row r="282" spans="3:20" x14ac:dyDescent="0.25">
      <c r="C282" s="3"/>
      <c r="D282" s="9">
        <v>1.75</v>
      </c>
      <c r="E282" s="10">
        <v>1</v>
      </c>
      <c r="F282" s="10">
        <v>1</v>
      </c>
      <c r="G282" s="10">
        <v>2</v>
      </c>
      <c r="H282" s="10">
        <v>1</v>
      </c>
      <c r="I282" s="10">
        <v>0.75</v>
      </c>
      <c r="J282" s="10">
        <v>1</v>
      </c>
      <c r="K282" s="10">
        <v>1.5</v>
      </c>
      <c r="L282" s="10">
        <v>1.5</v>
      </c>
      <c r="M282" s="10">
        <v>1.5</v>
      </c>
      <c r="N282" s="10">
        <v>1</v>
      </c>
      <c r="O282" s="11">
        <v>2</v>
      </c>
      <c r="P282" s="11">
        <v>1</v>
      </c>
      <c r="Q282" s="11">
        <v>1</v>
      </c>
      <c r="R282" s="11">
        <v>1</v>
      </c>
      <c r="S282" s="11">
        <v>1</v>
      </c>
      <c r="T282" s="10">
        <f t="shared" ref="T282:T304" si="19">SUM(D282:S282)</f>
        <v>20</v>
      </c>
    </row>
    <row r="283" spans="3:20" x14ac:dyDescent="0.25">
      <c r="C283" s="4" t="s">
        <v>140</v>
      </c>
      <c r="D283" s="2">
        <v>1.5</v>
      </c>
      <c r="E283" s="1">
        <v>1</v>
      </c>
      <c r="F283" s="1">
        <v>1</v>
      </c>
      <c r="G283" s="1">
        <v>2</v>
      </c>
      <c r="H283" s="1">
        <v>1</v>
      </c>
      <c r="I283" s="1">
        <v>0.75</v>
      </c>
      <c r="J283" s="1">
        <v>1</v>
      </c>
      <c r="K283" s="1">
        <v>1.5</v>
      </c>
      <c r="L283" s="1">
        <v>1.5</v>
      </c>
      <c r="M283" s="1">
        <v>1.5</v>
      </c>
      <c r="N283" s="1">
        <v>1</v>
      </c>
      <c r="O283" s="1">
        <v>2</v>
      </c>
      <c r="P283" s="1">
        <v>1</v>
      </c>
      <c r="Q283" s="1">
        <v>1</v>
      </c>
      <c r="R283" s="1">
        <v>1</v>
      </c>
      <c r="S283" s="1">
        <v>1</v>
      </c>
      <c r="T283" s="1">
        <f t="shared" si="19"/>
        <v>19.75</v>
      </c>
    </row>
    <row r="284" spans="3:20" x14ac:dyDescent="0.25">
      <c r="C284" s="4" t="s">
        <v>141</v>
      </c>
      <c r="D284" s="2">
        <v>1.5</v>
      </c>
      <c r="E284" s="1">
        <v>0.5</v>
      </c>
      <c r="F284" s="1">
        <v>1</v>
      </c>
      <c r="G284" s="1">
        <v>2</v>
      </c>
      <c r="H284" s="1">
        <v>0</v>
      </c>
      <c r="I284" s="1">
        <v>0.75</v>
      </c>
      <c r="J284" s="1">
        <v>1</v>
      </c>
      <c r="K284" s="1">
        <v>1.5</v>
      </c>
      <c r="L284" s="1">
        <v>1.5</v>
      </c>
      <c r="M284" s="1">
        <v>1.5</v>
      </c>
      <c r="N284" s="1">
        <v>1</v>
      </c>
      <c r="O284" s="1">
        <v>2</v>
      </c>
      <c r="P284" s="1">
        <v>1</v>
      </c>
      <c r="Q284" s="1">
        <v>0.5</v>
      </c>
      <c r="R284" s="1">
        <v>0.5</v>
      </c>
      <c r="S284" s="1">
        <v>1</v>
      </c>
      <c r="T284" s="1">
        <f t="shared" si="19"/>
        <v>17.25</v>
      </c>
    </row>
    <row r="285" spans="3:20" x14ac:dyDescent="0.25">
      <c r="C285" s="4" t="s">
        <v>142</v>
      </c>
      <c r="D285" s="2">
        <v>1.5</v>
      </c>
      <c r="E285" s="1">
        <v>1</v>
      </c>
      <c r="F285" s="1">
        <v>1</v>
      </c>
      <c r="G285" s="1">
        <v>2</v>
      </c>
      <c r="H285" s="1">
        <v>1</v>
      </c>
      <c r="I285" s="1">
        <v>0.5</v>
      </c>
      <c r="J285" s="1">
        <v>1</v>
      </c>
      <c r="K285" s="1">
        <v>0</v>
      </c>
      <c r="L285" s="1">
        <v>1.5</v>
      </c>
      <c r="M285" s="1">
        <v>1.5</v>
      </c>
      <c r="N285" s="1">
        <v>1</v>
      </c>
      <c r="O285" s="1">
        <v>2</v>
      </c>
      <c r="P285" s="1">
        <v>1</v>
      </c>
      <c r="Q285" s="1">
        <v>0.5</v>
      </c>
      <c r="R285" s="1">
        <v>0.25</v>
      </c>
      <c r="S285" s="1">
        <v>1</v>
      </c>
      <c r="T285" s="1">
        <f t="shared" si="19"/>
        <v>16.75</v>
      </c>
    </row>
    <row r="286" spans="3:20" x14ac:dyDescent="0.25">
      <c r="C286" s="4" t="s">
        <v>143</v>
      </c>
      <c r="D286" s="2">
        <v>1</v>
      </c>
      <c r="E286" s="1">
        <v>1</v>
      </c>
      <c r="F286" s="1">
        <v>0</v>
      </c>
      <c r="G286" s="1">
        <v>2</v>
      </c>
      <c r="H286" s="1">
        <v>1</v>
      </c>
      <c r="I286" s="1">
        <v>0.75</v>
      </c>
      <c r="J286" s="1">
        <v>1</v>
      </c>
      <c r="K286" s="1">
        <v>1.5</v>
      </c>
      <c r="L286" s="1">
        <v>1.5</v>
      </c>
      <c r="M286" s="1">
        <v>0.5</v>
      </c>
      <c r="N286" s="1">
        <v>0</v>
      </c>
      <c r="O286" s="1">
        <v>2</v>
      </c>
      <c r="P286" s="1">
        <v>0</v>
      </c>
      <c r="Q286" s="1">
        <v>1</v>
      </c>
      <c r="R286" s="1">
        <v>1</v>
      </c>
      <c r="S286" s="1">
        <v>1</v>
      </c>
      <c r="T286" s="1">
        <f t="shared" si="19"/>
        <v>15.25</v>
      </c>
    </row>
    <row r="287" spans="3:20" x14ac:dyDescent="0.25">
      <c r="C287" s="4" t="s">
        <v>144</v>
      </c>
      <c r="D287" s="2">
        <v>1.25</v>
      </c>
      <c r="E287" s="1">
        <v>1</v>
      </c>
      <c r="F287" s="1">
        <v>1</v>
      </c>
      <c r="G287" s="1">
        <v>2</v>
      </c>
      <c r="H287" s="1">
        <v>1</v>
      </c>
      <c r="I287" s="1">
        <v>0.75</v>
      </c>
      <c r="J287" s="1">
        <v>1</v>
      </c>
      <c r="K287" s="1">
        <v>1.5</v>
      </c>
      <c r="L287" s="1">
        <v>1.5</v>
      </c>
      <c r="M287" s="1">
        <v>1.5</v>
      </c>
      <c r="N287" s="1">
        <v>1</v>
      </c>
      <c r="O287" s="1">
        <v>2</v>
      </c>
      <c r="P287" s="1">
        <v>1</v>
      </c>
      <c r="Q287" s="1">
        <v>1</v>
      </c>
      <c r="R287" s="1">
        <v>1</v>
      </c>
      <c r="S287" s="1">
        <v>1</v>
      </c>
      <c r="T287" s="1">
        <f t="shared" si="19"/>
        <v>19.5</v>
      </c>
    </row>
    <row r="288" spans="3:20" x14ac:dyDescent="0.25">
      <c r="C288" s="4" t="s">
        <v>145</v>
      </c>
      <c r="D288" s="2">
        <v>1.5</v>
      </c>
      <c r="E288" s="1">
        <v>1</v>
      </c>
      <c r="F288" s="1">
        <v>1</v>
      </c>
      <c r="G288" s="1">
        <v>2</v>
      </c>
      <c r="H288" s="1">
        <v>1</v>
      </c>
      <c r="I288" s="1">
        <v>0.75</v>
      </c>
      <c r="J288" s="1">
        <v>1</v>
      </c>
      <c r="K288" s="1">
        <v>1.5</v>
      </c>
      <c r="L288" s="1">
        <v>1.5</v>
      </c>
      <c r="M288" s="1">
        <v>1.5</v>
      </c>
      <c r="N288" s="1">
        <v>1</v>
      </c>
      <c r="O288" s="1">
        <v>2</v>
      </c>
      <c r="P288" s="1">
        <v>1</v>
      </c>
      <c r="Q288" s="1">
        <v>1</v>
      </c>
      <c r="R288" s="1">
        <v>1</v>
      </c>
      <c r="S288" s="1">
        <v>1</v>
      </c>
      <c r="T288" s="1">
        <f t="shared" si="19"/>
        <v>19.75</v>
      </c>
    </row>
    <row r="289" spans="3:22" x14ac:dyDescent="0.25">
      <c r="C289" s="4" t="s">
        <v>146</v>
      </c>
      <c r="D289" s="2">
        <v>1.75</v>
      </c>
      <c r="E289" s="1">
        <v>1</v>
      </c>
      <c r="F289" s="1">
        <v>1</v>
      </c>
      <c r="G289" s="1">
        <v>2</v>
      </c>
      <c r="H289" s="1">
        <v>1</v>
      </c>
      <c r="I289" s="1">
        <v>0.75</v>
      </c>
      <c r="J289" s="1">
        <v>1</v>
      </c>
      <c r="K289" s="1">
        <v>1.5</v>
      </c>
      <c r="L289" s="1">
        <v>1.5</v>
      </c>
      <c r="M289" s="1">
        <v>1.5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1</v>
      </c>
      <c r="T289" s="1">
        <f t="shared" si="19"/>
        <v>19</v>
      </c>
    </row>
    <row r="290" spans="3:22" x14ac:dyDescent="0.25">
      <c r="C290" s="4" t="s">
        <v>147</v>
      </c>
      <c r="D290" s="2">
        <v>1.5</v>
      </c>
      <c r="E290" s="1">
        <v>0.5</v>
      </c>
      <c r="F290" s="1">
        <v>1</v>
      </c>
      <c r="G290" s="1">
        <v>0</v>
      </c>
      <c r="H290" s="1">
        <v>1</v>
      </c>
      <c r="I290" s="1">
        <v>0.75</v>
      </c>
      <c r="J290" s="1">
        <v>1</v>
      </c>
      <c r="K290" s="1">
        <v>1.5</v>
      </c>
      <c r="L290" s="1">
        <v>1.5</v>
      </c>
      <c r="M290" s="1">
        <v>1.5</v>
      </c>
      <c r="N290" s="1">
        <v>1</v>
      </c>
      <c r="O290" s="1">
        <v>2</v>
      </c>
      <c r="P290" s="1">
        <v>1</v>
      </c>
      <c r="Q290" s="1">
        <v>0.5</v>
      </c>
      <c r="R290" s="1">
        <v>1</v>
      </c>
      <c r="S290" s="1">
        <v>1</v>
      </c>
      <c r="T290" s="1">
        <f t="shared" si="19"/>
        <v>16.75</v>
      </c>
    </row>
    <row r="291" spans="3:22" x14ac:dyDescent="0.25">
      <c r="C291" s="4" t="s">
        <v>148</v>
      </c>
      <c r="D291" s="2">
        <v>1.5</v>
      </c>
      <c r="E291" s="1">
        <v>1</v>
      </c>
      <c r="F291" s="1">
        <v>1</v>
      </c>
      <c r="G291" s="1">
        <v>2</v>
      </c>
      <c r="H291" s="1">
        <v>1</v>
      </c>
      <c r="I291" s="1">
        <v>0.75</v>
      </c>
      <c r="J291" s="1">
        <v>1</v>
      </c>
      <c r="K291" s="1">
        <v>1.5</v>
      </c>
      <c r="L291" s="1">
        <v>1.5</v>
      </c>
      <c r="M291" s="1">
        <v>1.5</v>
      </c>
      <c r="N291" s="1">
        <v>1</v>
      </c>
      <c r="O291" s="1">
        <v>2</v>
      </c>
      <c r="P291" s="1">
        <v>1</v>
      </c>
      <c r="Q291" s="1">
        <v>0.5</v>
      </c>
      <c r="R291" s="1">
        <v>0.5</v>
      </c>
      <c r="S291" s="1">
        <v>1</v>
      </c>
      <c r="T291" s="1">
        <f t="shared" si="19"/>
        <v>18.75</v>
      </c>
    </row>
    <row r="292" spans="3:22" x14ac:dyDescent="0.25">
      <c r="C292" s="4" t="s">
        <v>149</v>
      </c>
      <c r="D292" s="2">
        <v>1.5</v>
      </c>
      <c r="E292" s="1">
        <v>1</v>
      </c>
      <c r="F292" s="1">
        <v>1</v>
      </c>
      <c r="G292" s="1">
        <v>2</v>
      </c>
      <c r="H292" s="1">
        <v>1</v>
      </c>
      <c r="I292" s="1">
        <v>0.75</v>
      </c>
      <c r="J292" s="1">
        <v>1</v>
      </c>
      <c r="K292" s="1">
        <v>1.5</v>
      </c>
      <c r="L292" s="1">
        <v>1</v>
      </c>
      <c r="M292" s="1">
        <v>0.5</v>
      </c>
      <c r="N292" s="1">
        <v>1</v>
      </c>
      <c r="O292" s="1">
        <v>1</v>
      </c>
      <c r="P292" s="1">
        <v>0</v>
      </c>
      <c r="Q292" s="1">
        <v>1</v>
      </c>
      <c r="R292" s="1">
        <v>0</v>
      </c>
      <c r="S292" s="1">
        <v>1</v>
      </c>
      <c r="T292" s="1">
        <f t="shared" si="19"/>
        <v>15.25</v>
      </c>
    </row>
    <row r="293" spans="3:22" x14ac:dyDescent="0.25">
      <c r="C293" s="4" t="s">
        <v>150</v>
      </c>
      <c r="D293" s="2">
        <v>1.5</v>
      </c>
      <c r="E293" s="1">
        <v>1</v>
      </c>
      <c r="F293" s="1">
        <v>1</v>
      </c>
      <c r="G293" s="1">
        <v>2</v>
      </c>
      <c r="H293" s="1">
        <v>1</v>
      </c>
      <c r="I293" s="1">
        <v>0.75</v>
      </c>
      <c r="J293" s="1">
        <v>1</v>
      </c>
      <c r="K293" s="1">
        <v>1.5</v>
      </c>
      <c r="L293" s="1">
        <v>1.5</v>
      </c>
      <c r="M293" s="1">
        <v>1.5</v>
      </c>
      <c r="N293" s="1">
        <v>1</v>
      </c>
      <c r="O293" s="1">
        <v>2</v>
      </c>
      <c r="P293" s="1">
        <v>1</v>
      </c>
      <c r="Q293" s="1">
        <v>1</v>
      </c>
      <c r="R293" s="1">
        <v>1</v>
      </c>
      <c r="S293" s="1">
        <v>1</v>
      </c>
      <c r="T293" s="1">
        <f t="shared" si="19"/>
        <v>19.75</v>
      </c>
    </row>
    <row r="294" spans="3:22" x14ac:dyDescent="0.25">
      <c r="C294" s="4" t="s">
        <v>151</v>
      </c>
      <c r="D294" s="2">
        <v>1.5</v>
      </c>
      <c r="E294" s="1">
        <v>1</v>
      </c>
      <c r="F294" s="1">
        <v>1</v>
      </c>
      <c r="G294" s="1">
        <v>2</v>
      </c>
      <c r="H294" s="1">
        <v>1</v>
      </c>
      <c r="I294" s="1">
        <v>0.75</v>
      </c>
      <c r="J294" s="1">
        <v>1</v>
      </c>
      <c r="K294" s="1">
        <v>1.5</v>
      </c>
      <c r="L294" s="1">
        <v>1.5</v>
      </c>
      <c r="M294" s="1">
        <v>1.5</v>
      </c>
      <c r="N294" s="1">
        <v>1</v>
      </c>
      <c r="O294" s="1">
        <v>2</v>
      </c>
      <c r="P294" s="1">
        <v>1</v>
      </c>
      <c r="Q294" s="1">
        <v>1</v>
      </c>
      <c r="R294" s="1">
        <v>1</v>
      </c>
      <c r="S294" s="1">
        <v>1</v>
      </c>
      <c r="T294" s="1">
        <f t="shared" si="19"/>
        <v>19.75</v>
      </c>
    </row>
    <row r="295" spans="3:22" x14ac:dyDescent="0.25">
      <c r="C295" s="4" t="s">
        <v>152</v>
      </c>
      <c r="D295" s="2">
        <v>1.5</v>
      </c>
      <c r="E295" s="1">
        <v>1</v>
      </c>
      <c r="F295" s="1">
        <v>0</v>
      </c>
      <c r="G295" s="1">
        <v>1</v>
      </c>
      <c r="H295" s="1">
        <v>1</v>
      </c>
      <c r="I295" s="1">
        <v>0.75</v>
      </c>
      <c r="J295" s="1">
        <v>1</v>
      </c>
      <c r="K295" s="1">
        <v>1.5</v>
      </c>
      <c r="L295" s="1">
        <v>1.5</v>
      </c>
      <c r="M295" s="1">
        <v>1.5</v>
      </c>
      <c r="N295" s="1">
        <v>1</v>
      </c>
      <c r="O295" s="1">
        <v>2</v>
      </c>
      <c r="P295" s="1">
        <v>1</v>
      </c>
      <c r="Q295" s="1">
        <v>1</v>
      </c>
      <c r="R295" s="1">
        <v>1</v>
      </c>
      <c r="S295" s="1">
        <v>0</v>
      </c>
      <c r="T295" s="1">
        <f t="shared" si="19"/>
        <v>16.75</v>
      </c>
    </row>
    <row r="296" spans="3:22" x14ac:dyDescent="0.25">
      <c r="C296" s="4" t="s">
        <v>153</v>
      </c>
      <c r="D296" s="2">
        <v>0.75</v>
      </c>
      <c r="E296" s="1">
        <v>1</v>
      </c>
      <c r="F296" s="1">
        <v>1</v>
      </c>
      <c r="G296" s="1">
        <v>1</v>
      </c>
      <c r="H296" s="1">
        <v>1</v>
      </c>
      <c r="I296" s="1">
        <v>0.75</v>
      </c>
      <c r="J296" s="1">
        <v>1</v>
      </c>
      <c r="K296" s="1">
        <v>1.5</v>
      </c>
      <c r="L296" s="1">
        <v>1.5</v>
      </c>
      <c r="M296" s="1">
        <v>1.5</v>
      </c>
      <c r="N296" s="1">
        <v>1</v>
      </c>
      <c r="O296" s="1">
        <v>2</v>
      </c>
      <c r="P296" s="1">
        <v>0</v>
      </c>
      <c r="Q296" s="1">
        <v>1</v>
      </c>
      <c r="R296" s="1">
        <v>0</v>
      </c>
      <c r="S296" s="1">
        <v>1</v>
      </c>
      <c r="T296" s="1">
        <f t="shared" si="19"/>
        <v>16</v>
      </c>
    </row>
    <row r="297" spans="3:22" x14ac:dyDescent="0.25">
      <c r="C297" s="4" t="s">
        <v>154</v>
      </c>
      <c r="D297" s="2">
        <v>1.5</v>
      </c>
      <c r="E297" s="1">
        <v>1</v>
      </c>
      <c r="F297" s="1">
        <v>1</v>
      </c>
      <c r="G297" s="1">
        <v>2</v>
      </c>
      <c r="H297" s="1">
        <v>1</v>
      </c>
      <c r="I297" s="1">
        <v>0.75</v>
      </c>
      <c r="J297" s="1">
        <v>1</v>
      </c>
      <c r="K297" s="1">
        <v>0</v>
      </c>
      <c r="L297" s="1">
        <v>1.5</v>
      </c>
      <c r="M297" s="1">
        <v>1.5</v>
      </c>
      <c r="N297" s="1">
        <v>1</v>
      </c>
      <c r="O297" s="1">
        <v>2</v>
      </c>
      <c r="P297" s="1">
        <v>0</v>
      </c>
      <c r="Q297" s="1">
        <v>1</v>
      </c>
      <c r="R297" s="1">
        <v>0</v>
      </c>
      <c r="S297" s="1">
        <v>1</v>
      </c>
      <c r="T297" s="1">
        <f t="shared" si="19"/>
        <v>16.25</v>
      </c>
    </row>
    <row r="298" spans="3:22" x14ac:dyDescent="0.25">
      <c r="C298" s="4" t="s">
        <v>155</v>
      </c>
      <c r="D298" s="2">
        <v>1</v>
      </c>
      <c r="E298" s="1">
        <v>1</v>
      </c>
      <c r="F298" s="1">
        <v>1</v>
      </c>
      <c r="G298" s="1">
        <v>1</v>
      </c>
      <c r="H298" s="1">
        <v>0</v>
      </c>
      <c r="I298" s="1">
        <v>0.75</v>
      </c>
      <c r="J298" s="1">
        <v>1</v>
      </c>
      <c r="K298" s="1">
        <v>0</v>
      </c>
      <c r="L298" s="1">
        <v>1.5</v>
      </c>
      <c r="M298" s="1">
        <v>1.5</v>
      </c>
      <c r="N298" s="1">
        <v>1</v>
      </c>
      <c r="O298" s="1">
        <v>1</v>
      </c>
      <c r="P298" s="1">
        <v>1</v>
      </c>
      <c r="Q298" s="1">
        <v>0.5</v>
      </c>
      <c r="R298" s="1">
        <v>0.25</v>
      </c>
      <c r="S298" s="1">
        <v>0</v>
      </c>
      <c r="T298" s="1">
        <f t="shared" si="19"/>
        <v>12.5</v>
      </c>
    </row>
    <row r="299" spans="3:22" x14ac:dyDescent="0.25">
      <c r="C299" s="4" t="s">
        <v>156</v>
      </c>
      <c r="D299" s="2">
        <v>1.5</v>
      </c>
      <c r="E299" s="1">
        <v>1</v>
      </c>
      <c r="F299" s="1">
        <v>1</v>
      </c>
      <c r="G299" s="1">
        <v>2</v>
      </c>
      <c r="H299" s="1">
        <v>1</v>
      </c>
      <c r="I299" s="1">
        <v>0.75</v>
      </c>
      <c r="J299" s="1">
        <v>1</v>
      </c>
      <c r="K299" s="1">
        <v>1.5</v>
      </c>
      <c r="L299" s="1">
        <v>1.5</v>
      </c>
      <c r="M299" s="1">
        <v>1.5</v>
      </c>
      <c r="N299" s="1">
        <v>1</v>
      </c>
      <c r="O299" s="1">
        <v>2</v>
      </c>
      <c r="P299" s="1">
        <v>1</v>
      </c>
      <c r="Q299" s="1">
        <v>1</v>
      </c>
      <c r="R299" s="1">
        <v>0</v>
      </c>
      <c r="S299" s="1">
        <v>1</v>
      </c>
      <c r="T299" s="1">
        <f t="shared" si="19"/>
        <v>18.75</v>
      </c>
    </row>
    <row r="300" spans="3:22" x14ac:dyDescent="0.25">
      <c r="C300" s="4" t="s">
        <v>157</v>
      </c>
      <c r="D300" s="2">
        <v>1.5</v>
      </c>
      <c r="E300" s="1">
        <v>0</v>
      </c>
      <c r="F300" s="1">
        <v>0</v>
      </c>
      <c r="G300" s="1">
        <v>1</v>
      </c>
      <c r="H300" s="1">
        <v>1</v>
      </c>
      <c r="I300" s="1">
        <v>0</v>
      </c>
      <c r="J300" s="1">
        <v>0</v>
      </c>
      <c r="K300" s="1">
        <v>1.5</v>
      </c>
      <c r="L300" s="1">
        <v>1</v>
      </c>
      <c r="M300" s="1">
        <v>0</v>
      </c>
      <c r="N300" s="1">
        <v>0.5</v>
      </c>
      <c r="O300" s="1">
        <v>1</v>
      </c>
      <c r="P300" s="1">
        <v>1</v>
      </c>
      <c r="Q300" s="1">
        <v>0.5</v>
      </c>
      <c r="R300" s="1">
        <v>0</v>
      </c>
      <c r="S300" s="1">
        <v>0</v>
      </c>
      <c r="T300" s="1">
        <f t="shared" si="19"/>
        <v>9</v>
      </c>
    </row>
    <row r="301" spans="3:22" x14ac:dyDescent="0.25">
      <c r="C301" s="4" t="s">
        <v>158</v>
      </c>
      <c r="D301" s="2">
        <v>1.5</v>
      </c>
      <c r="E301" s="1">
        <v>1</v>
      </c>
      <c r="F301" s="1">
        <v>1</v>
      </c>
      <c r="G301" s="1">
        <v>2</v>
      </c>
      <c r="H301" s="1">
        <v>1</v>
      </c>
      <c r="I301" s="1">
        <v>0.75</v>
      </c>
      <c r="J301" s="1">
        <v>0.5</v>
      </c>
      <c r="K301" s="1">
        <v>1.5</v>
      </c>
      <c r="L301" s="1">
        <v>1.5</v>
      </c>
      <c r="M301" s="1">
        <v>0.5</v>
      </c>
      <c r="N301" s="1">
        <v>1</v>
      </c>
      <c r="O301" s="1">
        <v>1</v>
      </c>
      <c r="P301" s="1">
        <v>1</v>
      </c>
      <c r="Q301" s="1">
        <v>1</v>
      </c>
      <c r="R301" s="1">
        <v>1</v>
      </c>
      <c r="S301" s="1">
        <v>1</v>
      </c>
      <c r="T301" s="1">
        <f t="shared" si="19"/>
        <v>17.25</v>
      </c>
    </row>
    <row r="302" spans="3:22" x14ac:dyDescent="0.25">
      <c r="C302" s="4" t="s">
        <v>161</v>
      </c>
      <c r="D302" s="2">
        <v>1.5</v>
      </c>
      <c r="E302" s="1">
        <v>1</v>
      </c>
      <c r="F302" s="1">
        <v>1</v>
      </c>
      <c r="G302" s="1">
        <v>2</v>
      </c>
      <c r="H302" s="1">
        <v>1</v>
      </c>
      <c r="I302" s="1">
        <v>0.75</v>
      </c>
      <c r="J302" s="1">
        <v>1</v>
      </c>
      <c r="K302" s="1">
        <v>1.5</v>
      </c>
      <c r="L302" s="1">
        <v>1.5</v>
      </c>
      <c r="M302" s="1">
        <v>1.5</v>
      </c>
      <c r="N302" s="1">
        <v>1</v>
      </c>
      <c r="O302" s="1">
        <v>2</v>
      </c>
      <c r="P302" s="1">
        <v>1</v>
      </c>
      <c r="Q302" s="1">
        <v>1</v>
      </c>
      <c r="R302" s="1">
        <v>1</v>
      </c>
      <c r="S302" s="1">
        <v>1</v>
      </c>
      <c r="T302" s="1">
        <f t="shared" si="19"/>
        <v>19.75</v>
      </c>
    </row>
    <row r="303" spans="3:22" x14ac:dyDescent="0.25">
      <c r="C303" s="12" t="s">
        <v>162</v>
      </c>
      <c r="D303" s="2">
        <v>1.75</v>
      </c>
      <c r="E303" s="1">
        <v>0.5</v>
      </c>
      <c r="F303" s="1">
        <v>0</v>
      </c>
      <c r="G303" s="1">
        <v>2</v>
      </c>
      <c r="H303" s="1">
        <v>1</v>
      </c>
      <c r="I303" s="1">
        <v>0.75</v>
      </c>
      <c r="J303" s="1">
        <v>1</v>
      </c>
      <c r="K303" s="1">
        <v>1.5</v>
      </c>
      <c r="L303" s="1">
        <v>1.5</v>
      </c>
      <c r="M303" s="1">
        <v>0.5</v>
      </c>
      <c r="N303" s="1">
        <v>1</v>
      </c>
      <c r="O303" s="1">
        <v>1</v>
      </c>
      <c r="P303" s="1">
        <v>1</v>
      </c>
      <c r="Q303" s="1">
        <v>1</v>
      </c>
      <c r="R303" s="1">
        <v>0</v>
      </c>
      <c r="S303" s="1">
        <v>1</v>
      </c>
      <c r="T303" s="1">
        <f t="shared" si="19"/>
        <v>15.5</v>
      </c>
      <c r="V303" t="s">
        <v>94</v>
      </c>
    </row>
    <row r="304" spans="3:22" x14ac:dyDescent="0.25">
      <c r="C304" s="12" t="s">
        <v>163</v>
      </c>
      <c r="D304" s="1">
        <v>1.5</v>
      </c>
      <c r="E304" s="1">
        <v>1</v>
      </c>
      <c r="F304" s="1">
        <v>0</v>
      </c>
      <c r="G304" s="1">
        <v>2</v>
      </c>
      <c r="H304" s="1">
        <v>1</v>
      </c>
      <c r="I304" s="1">
        <v>0.75</v>
      </c>
      <c r="J304" s="1">
        <v>1</v>
      </c>
      <c r="K304" s="1">
        <v>1.5</v>
      </c>
      <c r="L304" s="1">
        <v>1.5</v>
      </c>
      <c r="M304" s="1">
        <v>0.5</v>
      </c>
      <c r="N304" s="1">
        <v>1</v>
      </c>
      <c r="O304" s="1">
        <v>2</v>
      </c>
      <c r="P304" s="1">
        <v>1</v>
      </c>
      <c r="Q304" s="1">
        <v>0.5</v>
      </c>
      <c r="R304" s="1">
        <v>0.25</v>
      </c>
      <c r="S304" s="1">
        <v>1</v>
      </c>
      <c r="T304" s="1">
        <f t="shared" si="19"/>
        <v>16.5</v>
      </c>
    </row>
    <row r="308" spans="3:20" ht="15.75" thickBot="1" x14ac:dyDescent="0.3"/>
    <row r="309" spans="3:20" ht="15.75" thickBot="1" x14ac:dyDescent="0.3">
      <c r="C309" s="6"/>
      <c r="D309" s="6"/>
      <c r="E309" s="42" t="s">
        <v>195</v>
      </c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3"/>
    </row>
    <row r="310" spans="3:20" x14ac:dyDescent="0.25">
      <c r="C310" s="3"/>
      <c r="D310" s="9">
        <v>1</v>
      </c>
      <c r="E310" s="10" t="s">
        <v>0</v>
      </c>
      <c r="F310" s="10">
        <v>2</v>
      </c>
      <c r="G310" s="10" t="s">
        <v>10</v>
      </c>
      <c r="H310" s="10" t="s">
        <v>27</v>
      </c>
      <c r="I310" s="10">
        <v>3</v>
      </c>
      <c r="J310" s="10">
        <v>4</v>
      </c>
      <c r="K310" s="10">
        <v>5</v>
      </c>
      <c r="L310" s="10" t="s">
        <v>30</v>
      </c>
      <c r="M310" s="10" t="s">
        <v>36</v>
      </c>
      <c r="N310" s="10" t="s">
        <v>37</v>
      </c>
      <c r="O310" s="10">
        <v>6</v>
      </c>
      <c r="P310" s="10" t="s">
        <v>2</v>
      </c>
      <c r="Q310" s="10">
        <v>7</v>
      </c>
      <c r="R310" s="10">
        <v>8</v>
      </c>
      <c r="S310" s="10">
        <v>9</v>
      </c>
      <c r="T310" s="10" t="s">
        <v>5</v>
      </c>
    </row>
    <row r="311" spans="3:20" x14ac:dyDescent="0.25">
      <c r="C311" s="3"/>
      <c r="D311" s="9">
        <v>1.75</v>
      </c>
      <c r="E311" s="10">
        <v>1</v>
      </c>
      <c r="F311" s="10">
        <v>1</v>
      </c>
      <c r="G311" s="10">
        <v>2</v>
      </c>
      <c r="H311" s="10">
        <v>1</v>
      </c>
      <c r="I311" s="10">
        <v>0.75</v>
      </c>
      <c r="J311" s="10">
        <v>1</v>
      </c>
      <c r="K311" s="10">
        <v>1.5</v>
      </c>
      <c r="L311" s="10">
        <v>1.5</v>
      </c>
      <c r="M311" s="10">
        <v>1.5</v>
      </c>
      <c r="N311" s="10">
        <v>1</v>
      </c>
      <c r="O311" s="11">
        <v>2</v>
      </c>
      <c r="P311" s="11">
        <v>1</v>
      </c>
      <c r="Q311" s="11">
        <v>1</v>
      </c>
      <c r="R311" s="11">
        <v>1</v>
      </c>
      <c r="S311" s="11">
        <v>1</v>
      </c>
      <c r="T311" s="10">
        <f t="shared" ref="T311:T333" si="20">SUM(D311:S311)</f>
        <v>20</v>
      </c>
    </row>
    <row r="312" spans="3:20" x14ac:dyDescent="0.25">
      <c r="C312" s="4" t="s">
        <v>119</v>
      </c>
      <c r="D312" s="2">
        <v>1</v>
      </c>
      <c r="E312" s="1">
        <v>1</v>
      </c>
      <c r="F312" s="1">
        <v>1</v>
      </c>
      <c r="G312" s="1">
        <v>2</v>
      </c>
      <c r="H312" s="1">
        <v>0</v>
      </c>
      <c r="I312" s="1">
        <v>0.5</v>
      </c>
      <c r="J312" s="1">
        <v>0</v>
      </c>
      <c r="K312" s="1">
        <v>1.5</v>
      </c>
      <c r="L312" s="1">
        <v>1</v>
      </c>
      <c r="M312" s="1">
        <v>1</v>
      </c>
      <c r="N312" s="1">
        <v>0</v>
      </c>
      <c r="O312" s="1">
        <v>2</v>
      </c>
      <c r="P312" s="1">
        <v>0</v>
      </c>
      <c r="Q312" s="1">
        <v>1</v>
      </c>
      <c r="R312" s="1">
        <v>0.5</v>
      </c>
      <c r="S312" s="1">
        <v>1</v>
      </c>
      <c r="T312" s="1">
        <f t="shared" si="20"/>
        <v>13.5</v>
      </c>
    </row>
    <row r="313" spans="3:20" x14ac:dyDescent="0.25">
      <c r="C313" s="4" t="s">
        <v>120</v>
      </c>
      <c r="D313" s="2">
        <v>1.75</v>
      </c>
      <c r="E313" s="1">
        <v>0</v>
      </c>
      <c r="F313" s="1">
        <v>0</v>
      </c>
      <c r="G313" s="1">
        <v>0</v>
      </c>
      <c r="H313" s="1">
        <v>1</v>
      </c>
      <c r="I313" s="1">
        <v>0</v>
      </c>
      <c r="J313" s="1">
        <v>0</v>
      </c>
      <c r="K313" s="1">
        <v>0</v>
      </c>
      <c r="L313" s="1">
        <v>1.5</v>
      </c>
      <c r="M313" s="1">
        <v>0</v>
      </c>
      <c r="N313" s="1">
        <v>0</v>
      </c>
      <c r="O313" s="1">
        <v>1</v>
      </c>
      <c r="P313" s="1">
        <v>0</v>
      </c>
      <c r="Q313" s="1">
        <v>1</v>
      </c>
      <c r="R313" s="1">
        <v>0.5</v>
      </c>
      <c r="S313" s="1">
        <v>1</v>
      </c>
      <c r="T313" s="1">
        <f t="shared" si="20"/>
        <v>7.75</v>
      </c>
    </row>
    <row r="314" spans="3:20" x14ac:dyDescent="0.25">
      <c r="C314" s="4" t="s">
        <v>121</v>
      </c>
      <c r="D314" s="2">
        <v>1.5</v>
      </c>
      <c r="E314" s="1">
        <v>1</v>
      </c>
      <c r="F314" s="1">
        <v>0</v>
      </c>
      <c r="G314" s="1">
        <v>1</v>
      </c>
      <c r="H314" s="1">
        <v>0</v>
      </c>
      <c r="I314" s="1">
        <v>0</v>
      </c>
      <c r="J314" s="1">
        <v>0</v>
      </c>
      <c r="K314" s="1">
        <v>1.5</v>
      </c>
      <c r="L314" s="1">
        <v>0</v>
      </c>
      <c r="M314" s="1">
        <v>0</v>
      </c>
      <c r="N314" s="1">
        <v>0</v>
      </c>
      <c r="O314" s="1">
        <v>2</v>
      </c>
      <c r="P314" s="1">
        <v>0</v>
      </c>
      <c r="Q314" s="1">
        <v>1</v>
      </c>
      <c r="R314" s="1">
        <v>0.5</v>
      </c>
      <c r="S314" s="1">
        <v>0</v>
      </c>
      <c r="T314" s="1">
        <f t="shared" si="20"/>
        <v>8.5</v>
      </c>
    </row>
    <row r="315" spans="3:20" x14ac:dyDescent="0.25">
      <c r="C315" s="4" t="s">
        <v>122</v>
      </c>
      <c r="D315" s="2">
        <v>1.25</v>
      </c>
      <c r="E315" s="1">
        <v>0.5</v>
      </c>
      <c r="F315" s="1">
        <v>0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0.5</v>
      </c>
      <c r="R315" s="1">
        <v>0</v>
      </c>
      <c r="S315" s="1">
        <v>0</v>
      </c>
      <c r="T315" s="1">
        <f t="shared" si="20"/>
        <v>4.25</v>
      </c>
    </row>
    <row r="316" spans="3:20" x14ac:dyDescent="0.25">
      <c r="C316" s="4" t="s">
        <v>123</v>
      </c>
      <c r="D316" s="2">
        <v>1.25</v>
      </c>
      <c r="E316" s="1">
        <v>1</v>
      </c>
      <c r="F316" s="1">
        <v>0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0.5</v>
      </c>
      <c r="N316" s="1">
        <v>0</v>
      </c>
      <c r="O316" s="1">
        <v>2</v>
      </c>
      <c r="P316" s="1">
        <v>0</v>
      </c>
      <c r="Q316" s="1">
        <v>1</v>
      </c>
      <c r="R316" s="1">
        <v>0</v>
      </c>
      <c r="S316" s="1">
        <v>0</v>
      </c>
      <c r="T316" s="1">
        <f t="shared" si="20"/>
        <v>6.75</v>
      </c>
    </row>
    <row r="317" spans="3:20" x14ac:dyDescent="0.25">
      <c r="C317" s="4" t="s">
        <v>124</v>
      </c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>
        <f t="shared" si="20"/>
        <v>0</v>
      </c>
    </row>
    <row r="318" spans="3:20" x14ac:dyDescent="0.25">
      <c r="C318" s="4" t="s">
        <v>125</v>
      </c>
      <c r="D318" s="2">
        <v>1.5</v>
      </c>
      <c r="E318" s="1">
        <v>1</v>
      </c>
      <c r="F318" s="1">
        <v>0</v>
      </c>
      <c r="G318" s="1">
        <v>1</v>
      </c>
      <c r="H318" s="1">
        <v>0</v>
      </c>
      <c r="I318" s="1">
        <v>0</v>
      </c>
      <c r="J318" s="1">
        <v>0.25</v>
      </c>
      <c r="K318" s="1">
        <v>0</v>
      </c>
      <c r="L318" s="1">
        <v>1.5</v>
      </c>
      <c r="M318" s="1">
        <v>0.5</v>
      </c>
      <c r="N318" s="1">
        <v>0</v>
      </c>
      <c r="O318" s="1">
        <v>2</v>
      </c>
      <c r="P318" s="1">
        <v>0</v>
      </c>
      <c r="Q318" s="1">
        <v>0.5</v>
      </c>
      <c r="R318" s="1">
        <v>0</v>
      </c>
      <c r="S318" s="1">
        <v>0</v>
      </c>
      <c r="T318" s="1">
        <f t="shared" si="20"/>
        <v>8.25</v>
      </c>
    </row>
    <row r="319" spans="3:20" x14ac:dyDescent="0.25">
      <c r="C319" s="4" t="s">
        <v>126</v>
      </c>
      <c r="D319" s="2">
        <v>1</v>
      </c>
      <c r="E319" s="1">
        <v>0</v>
      </c>
      <c r="F319" s="1">
        <v>0</v>
      </c>
      <c r="G319" s="1">
        <v>1</v>
      </c>
      <c r="H319" s="1">
        <v>0</v>
      </c>
      <c r="I319" s="1">
        <v>0.25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1</v>
      </c>
      <c r="R319" s="1">
        <v>0</v>
      </c>
      <c r="S319" s="1">
        <v>0</v>
      </c>
      <c r="T319" s="1">
        <f t="shared" si="20"/>
        <v>3.25</v>
      </c>
    </row>
    <row r="320" spans="3:20" x14ac:dyDescent="0.25">
      <c r="C320" s="4" t="s">
        <v>127</v>
      </c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>
        <f t="shared" si="20"/>
        <v>0</v>
      </c>
    </row>
    <row r="321" spans="3:22" x14ac:dyDescent="0.25">
      <c r="C321" s="4" t="s">
        <v>128</v>
      </c>
      <c r="D321" s="2">
        <v>1.5</v>
      </c>
      <c r="E321" s="1">
        <v>1</v>
      </c>
      <c r="F321" s="1">
        <v>1</v>
      </c>
      <c r="G321" s="1">
        <v>2</v>
      </c>
      <c r="H321" s="1">
        <v>1</v>
      </c>
      <c r="I321" s="1">
        <v>0.25</v>
      </c>
      <c r="J321" s="1">
        <v>0.5</v>
      </c>
      <c r="K321" s="1">
        <v>0</v>
      </c>
      <c r="L321" s="1">
        <v>1.5</v>
      </c>
      <c r="M321" s="1">
        <v>0</v>
      </c>
      <c r="N321" s="1">
        <v>0</v>
      </c>
      <c r="O321" s="1">
        <v>2</v>
      </c>
      <c r="P321" s="1">
        <v>0</v>
      </c>
      <c r="Q321" s="1">
        <v>1</v>
      </c>
      <c r="R321" s="1">
        <v>0</v>
      </c>
      <c r="S321" s="1">
        <v>0</v>
      </c>
      <c r="T321" s="1">
        <f t="shared" si="20"/>
        <v>11.75</v>
      </c>
    </row>
    <row r="322" spans="3:22" x14ac:dyDescent="0.25">
      <c r="C322" s="4" t="s">
        <v>129</v>
      </c>
      <c r="D322" s="2">
        <v>1.25</v>
      </c>
      <c r="E322" s="1">
        <v>1</v>
      </c>
      <c r="F322" s="1">
        <v>1</v>
      </c>
      <c r="G322" s="1">
        <v>1</v>
      </c>
      <c r="H322" s="1">
        <v>1</v>
      </c>
      <c r="I322" s="1">
        <v>0</v>
      </c>
      <c r="J322" s="1">
        <v>0</v>
      </c>
      <c r="K322" s="1">
        <v>1.5</v>
      </c>
      <c r="L322" s="1">
        <v>1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f t="shared" si="20"/>
        <v>7.75</v>
      </c>
    </row>
    <row r="323" spans="3:22" x14ac:dyDescent="0.25">
      <c r="C323" s="4" t="s">
        <v>130</v>
      </c>
      <c r="D323" s="2">
        <v>1.75</v>
      </c>
      <c r="E323" s="1">
        <v>0.5</v>
      </c>
      <c r="F323" s="1">
        <v>0</v>
      </c>
      <c r="G323" s="1">
        <v>2</v>
      </c>
      <c r="H323" s="1">
        <v>1</v>
      </c>
      <c r="I323" s="1">
        <v>0.5</v>
      </c>
      <c r="J323" s="1">
        <v>0.5</v>
      </c>
      <c r="K323" s="1">
        <v>0</v>
      </c>
      <c r="L323" s="1">
        <v>1</v>
      </c>
      <c r="M323" s="1">
        <v>0.5</v>
      </c>
      <c r="N323" s="1">
        <v>0</v>
      </c>
      <c r="O323" s="1">
        <v>2</v>
      </c>
      <c r="P323" s="1">
        <v>0</v>
      </c>
      <c r="Q323" s="1">
        <v>1</v>
      </c>
      <c r="R323" s="1">
        <v>0</v>
      </c>
      <c r="S323" s="1">
        <v>1</v>
      </c>
      <c r="T323" s="1">
        <f t="shared" si="20"/>
        <v>11.75</v>
      </c>
    </row>
    <row r="324" spans="3:22" x14ac:dyDescent="0.25">
      <c r="C324" s="4" t="s">
        <v>131</v>
      </c>
      <c r="D324" s="2">
        <v>1.75</v>
      </c>
      <c r="E324" s="1">
        <v>1</v>
      </c>
      <c r="F324" s="1">
        <v>0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0.5</v>
      </c>
      <c r="N324" s="1">
        <v>0</v>
      </c>
      <c r="O324" s="1">
        <v>0</v>
      </c>
      <c r="P324" s="1">
        <v>0</v>
      </c>
      <c r="Q324" s="1">
        <v>1</v>
      </c>
      <c r="R324" s="1">
        <v>0</v>
      </c>
      <c r="S324" s="1">
        <v>0</v>
      </c>
      <c r="T324" s="1">
        <f t="shared" si="20"/>
        <v>5.25</v>
      </c>
    </row>
    <row r="325" spans="3:22" x14ac:dyDescent="0.25">
      <c r="C325" s="4" t="s">
        <v>132</v>
      </c>
      <c r="D325" s="2">
        <v>1.25</v>
      </c>
      <c r="E325" s="1">
        <v>1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1.5</v>
      </c>
      <c r="L325" s="1">
        <v>1</v>
      </c>
      <c r="M325" s="1">
        <v>0</v>
      </c>
      <c r="N325" s="1">
        <v>0</v>
      </c>
      <c r="O325" s="1">
        <v>2</v>
      </c>
      <c r="P325" s="1">
        <v>0</v>
      </c>
      <c r="Q325" s="1">
        <v>1</v>
      </c>
      <c r="R325" s="1">
        <v>0</v>
      </c>
      <c r="S325" s="1">
        <v>1</v>
      </c>
      <c r="T325" s="1">
        <f t="shared" si="20"/>
        <v>10.75</v>
      </c>
    </row>
    <row r="326" spans="3:22" x14ac:dyDescent="0.25">
      <c r="C326" s="4" t="s">
        <v>133</v>
      </c>
      <c r="D326" s="2">
        <v>1</v>
      </c>
      <c r="E326" s="1">
        <v>1</v>
      </c>
      <c r="F326" s="1">
        <v>0</v>
      </c>
      <c r="G326" s="1">
        <v>1</v>
      </c>
      <c r="H326" s="1">
        <v>1</v>
      </c>
      <c r="I326" s="1">
        <v>0</v>
      </c>
      <c r="J326" s="1">
        <v>0</v>
      </c>
      <c r="K326" s="1">
        <v>0</v>
      </c>
      <c r="L326" s="1">
        <v>1</v>
      </c>
      <c r="M326" s="1">
        <v>0</v>
      </c>
      <c r="N326" s="1">
        <v>0</v>
      </c>
      <c r="O326" s="1">
        <v>0</v>
      </c>
      <c r="P326" s="1">
        <v>0</v>
      </c>
      <c r="Q326" s="1">
        <v>1</v>
      </c>
      <c r="R326" s="1">
        <v>0</v>
      </c>
      <c r="S326" s="1">
        <v>0</v>
      </c>
      <c r="T326" s="1">
        <f t="shared" si="20"/>
        <v>6</v>
      </c>
    </row>
    <row r="327" spans="3:22" x14ac:dyDescent="0.25">
      <c r="C327" s="4" t="s">
        <v>134</v>
      </c>
      <c r="D327" s="2">
        <v>1</v>
      </c>
      <c r="E327" s="1">
        <v>1</v>
      </c>
      <c r="F327" s="1">
        <v>0</v>
      </c>
      <c r="G327" s="1">
        <v>0</v>
      </c>
      <c r="H327" s="1">
        <v>0</v>
      </c>
      <c r="I327" s="1">
        <v>0.25</v>
      </c>
      <c r="J327" s="1">
        <v>0</v>
      </c>
      <c r="K327" s="1">
        <v>0</v>
      </c>
      <c r="L327" s="1">
        <v>0.5</v>
      </c>
      <c r="M327" s="1">
        <v>0</v>
      </c>
      <c r="N327" s="1">
        <v>0</v>
      </c>
      <c r="O327" s="1">
        <v>0</v>
      </c>
      <c r="P327" s="1">
        <v>0</v>
      </c>
      <c r="Q327" s="1">
        <v>1</v>
      </c>
      <c r="R327" s="1">
        <v>0</v>
      </c>
      <c r="S327" s="1">
        <v>0</v>
      </c>
      <c r="T327" s="1">
        <f t="shared" si="20"/>
        <v>3.75</v>
      </c>
    </row>
    <row r="328" spans="3:22" x14ac:dyDescent="0.25">
      <c r="C328" s="4" t="s">
        <v>135</v>
      </c>
      <c r="D328" s="2">
        <v>1.25</v>
      </c>
      <c r="E328" s="1">
        <v>0.5</v>
      </c>
      <c r="F328" s="1">
        <v>0</v>
      </c>
      <c r="G328" s="1">
        <v>0</v>
      </c>
      <c r="H328" s="1">
        <v>1</v>
      </c>
      <c r="I328" s="1">
        <v>0</v>
      </c>
      <c r="J328" s="1">
        <v>1</v>
      </c>
      <c r="K328" s="1">
        <v>0</v>
      </c>
      <c r="L328" s="1">
        <v>0</v>
      </c>
      <c r="M328" s="1">
        <v>0.5</v>
      </c>
      <c r="N328" s="1">
        <v>0.5</v>
      </c>
      <c r="O328" s="1">
        <v>2</v>
      </c>
      <c r="P328" s="1">
        <v>0</v>
      </c>
      <c r="Q328" s="1">
        <v>0.5</v>
      </c>
      <c r="R328" s="1">
        <v>0</v>
      </c>
      <c r="S328" s="1">
        <v>0</v>
      </c>
      <c r="T328" s="1">
        <f t="shared" si="20"/>
        <v>7.25</v>
      </c>
    </row>
    <row r="329" spans="3:22" x14ac:dyDescent="0.25">
      <c r="C329" s="4" t="s">
        <v>136</v>
      </c>
      <c r="D329" s="2">
        <v>1.5</v>
      </c>
      <c r="E329" s="1">
        <v>1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0.5</v>
      </c>
      <c r="M329" s="1">
        <v>0.5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>
        <v>0</v>
      </c>
      <c r="T329" s="1">
        <f t="shared" si="20"/>
        <v>4.5</v>
      </c>
    </row>
    <row r="330" spans="3:22" x14ac:dyDescent="0.25">
      <c r="C330" s="4" t="s">
        <v>137</v>
      </c>
      <c r="D330" s="2">
        <v>1.5</v>
      </c>
      <c r="E330" s="1">
        <v>1</v>
      </c>
      <c r="F330" s="1">
        <v>1</v>
      </c>
      <c r="G330" s="1">
        <v>1</v>
      </c>
      <c r="H330" s="1">
        <v>1</v>
      </c>
      <c r="I330" s="1">
        <v>0.75</v>
      </c>
      <c r="J330" s="1">
        <v>0</v>
      </c>
      <c r="K330" s="1">
        <v>1.5</v>
      </c>
      <c r="L330" s="1">
        <v>1</v>
      </c>
      <c r="M330" s="1">
        <v>0</v>
      </c>
      <c r="N330" s="1">
        <v>0</v>
      </c>
      <c r="O330" s="1">
        <v>1</v>
      </c>
      <c r="P330" s="1">
        <v>0</v>
      </c>
      <c r="Q330" s="1">
        <v>1</v>
      </c>
      <c r="R330" s="1">
        <v>0.5</v>
      </c>
      <c r="S330" s="1">
        <v>1</v>
      </c>
      <c r="T330" s="1">
        <f t="shared" si="20"/>
        <v>12.25</v>
      </c>
      <c r="V330" t="s">
        <v>95</v>
      </c>
    </row>
    <row r="331" spans="3:22" x14ac:dyDescent="0.25">
      <c r="C331" s="4" t="s">
        <v>138</v>
      </c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>
        <f t="shared" si="20"/>
        <v>0</v>
      </c>
    </row>
    <row r="332" spans="3:22" x14ac:dyDescent="0.25">
      <c r="C332" s="26" t="s">
        <v>139</v>
      </c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>
        <f t="shared" si="20"/>
        <v>0</v>
      </c>
    </row>
    <row r="333" spans="3:22" ht="15.75" thickBot="1" x14ac:dyDescent="0.3">
      <c r="C333" s="5" t="s">
        <v>159</v>
      </c>
      <c r="D333" s="1">
        <v>1.5</v>
      </c>
      <c r="E333" s="1">
        <v>1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1</v>
      </c>
      <c r="M333" s="1">
        <v>0</v>
      </c>
      <c r="N333" s="1">
        <v>0</v>
      </c>
      <c r="O333" s="1">
        <v>0</v>
      </c>
      <c r="P333" s="1">
        <v>0</v>
      </c>
      <c r="Q333" s="1">
        <v>1</v>
      </c>
      <c r="R333" s="1">
        <v>0</v>
      </c>
      <c r="S333" s="1">
        <v>0</v>
      </c>
      <c r="T333" s="1">
        <f t="shared" si="20"/>
        <v>4.5</v>
      </c>
    </row>
    <row r="337" spans="3:20" ht="15.75" thickBot="1" x14ac:dyDescent="0.3"/>
    <row r="338" spans="3:20" ht="15.75" thickBot="1" x14ac:dyDescent="0.3">
      <c r="C338" s="6"/>
      <c r="D338" s="6"/>
      <c r="E338" s="42" t="s">
        <v>196</v>
      </c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3"/>
    </row>
    <row r="339" spans="3:20" x14ac:dyDescent="0.25">
      <c r="C339" s="3"/>
      <c r="D339" s="9">
        <v>1</v>
      </c>
      <c r="E339" s="10" t="s">
        <v>0</v>
      </c>
      <c r="F339" s="10">
        <v>2</v>
      </c>
      <c r="G339" s="10" t="s">
        <v>10</v>
      </c>
      <c r="H339" s="10" t="s">
        <v>27</v>
      </c>
      <c r="I339" s="10">
        <v>3</v>
      </c>
      <c r="J339" s="10">
        <v>4</v>
      </c>
      <c r="K339" s="10">
        <v>5</v>
      </c>
      <c r="L339" s="10" t="s">
        <v>30</v>
      </c>
      <c r="M339" s="10" t="s">
        <v>36</v>
      </c>
      <c r="N339" s="10" t="s">
        <v>37</v>
      </c>
      <c r="O339" s="10">
        <v>6</v>
      </c>
      <c r="P339" s="10" t="s">
        <v>2</v>
      </c>
      <c r="Q339" s="10">
        <v>7</v>
      </c>
      <c r="R339" s="10">
        <v>8</v>
      </c>
      <c r="S339" s="10">
        <v>9</v>
      </c>
      <c r="T339" s="10" t="s">
        <v>5</v>
      </c>
    </row>
    <row r="340" spans="3:20" x14ac:dyDescent="0.25">
      <c r="C340" s="3"/>
      <c r="D340" s="9">
        <v>1.75</v>
      </c>
      <c r="E340" s="10">
        <v>1</v>
      </c>
      <c r="F340" s="10">
        <v>1</v>
      </c>
      <c r="G340" s="10">
        <v>2</v>
      </c>
      <c r="H340" s="10">
        <v>1</v>
      </c>
      <c r="I340" s="10">
        <v>0.75</v>
      </c>
      <c r="J340" s="10">
        <v>1</v>
      </c>
      <c r="K340" s="10">
        <v>1.5</v>
      </c>
      <c r="L340" s="10">
        <v>1.5</v>
      </c>
      <c r="M340" s="10">
        <v>1.5</v>
      </c>
      <c r="N340" s="10">
        <v>1</v>
      </c>
      <c r="O340" s="11">
        <v>2</v>
      </c>
      <c r="P340" s="11">
        <v>1</v>
      </c>
      <c r="Q340" s="11">
        <v>1</v>
      </c>
      <c r="R340" s="11">
        <v>1</v>
      </c>
      <c r="S340" s="11">
        <v>1</v>
      </c>
      <c r="T340" s="10">
        <f t="shared" ref="T340:T367" si="21">SUM(D340:S340)</f>
        <v>20</v>
      </c>
    </row>
    <row r="341" spans="3:20" x14ac:dyDescent="0.25">
      <c r="C341" s="4" t="s">
        <v>119</v>
      </c>
      <c r="D341" s="2">
        <v>1.5</v>
      </c>
      <c r="E341" s="1">
        <v>0.5</v>
      </c>
      <c r="F341" s="1">
        <v>0</v>
      </c>
      <c r="G341" s="1">
        <v>1</v>
      </c>
      <c r="H341" s="1">
        <v>1</v>
      </c>
      <c r="I341" s="1">
        <v>0.25</v>
      </c>
      <c r="J341" s="1">
        <v>0</v>
      </c>
      <c r="K341" s="1">
        <v>0</v>
      </c>
      <c r="L341" s="1">
        <v>1</v>
      </c>
      <c r="M341" s="1">
        <v>0</v>
      </c>
      <c r="N341" s="1">
        <v>0</v>
      </c>
      <c r="O341" s="1">
        <v>1</v>
      </c>
      <c r="P341" s="1">
        <v>0</v>
      </c>
      <c r="Q341" s="1">
        <v>1</v>
      </c>
      <c r="R341" s="1">
        <v>0</v>
      </c>
      <c r="S341" s="1">
        <v>0</v>
      </c>
      <c r="T341" s="1">
        <f t="shared" si="21"/>
        <v>7.25</v>
      </c>
    </row>
    <row r="342" spans="3:20" x14ac:dyDescent="0.25">
      <c r="C342" s="4" t="s">
        <v>120</v>
      </c>
      <c r="D342" s="2">
        <v>1.5</v>
      </c>
      <c r="E342" s="1">
        <v>1</v>
      </c>
      <c r="F342" s="1">
        <v>1</v>
      </c>
      <c r="G342" s="1">
        <v>0</v>
      </c>
      <c r="H342" s="1">
        <v>0</v>
      </c>
      <c r="I342" s="1">
        <v>0</v>
      </c>
      <c r="J342" s="1">
        <v>0.5</v>
      </c>
      <c r="K342" s="1">
        <v>0</v>
      </c>
      <c r="L342" s="1">
        <v>1</v>
      </c>
      <c r="M342" s="1">
        <v>0</v>
      </c>
      <c r="N342" s="1">
        <v>0</v>
      </c>
      <c r="O342" s="1">
        <v>2</v>
      </c>
      <c r="P342" s="1">
        <v>0</v>
      </c>
      <c r="Q342" s="1">
        <v>1</v>
      </c>
      <c r="R342" s="1">
        <v>0.5</v>
      </c>
      <c r="S342" s="1">
        <v>0</v>
      </c>
      <c r="T342" s="1">
        <f t="shared" si="21"/>
        <v>8.5</v>
      </c>
    </row>
    <row r="343" spans="3:20" x14ac:dyDescent="0.25">
      <c r="C343" s="4" t="s">
        <v>121</v>
      </c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>
        <f t="shared" si="21"/>
        <v>0</v>
      </c>
    </row>
    <row r="344" spans="3:20" x14ac:dyDescent="0.25">
      <c r="C344" s="4" t="s">
        <v>122</v>
      </c>
      <c r="D344" s="2">
        <v>1.5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0.5</v>
      </c>
      <c r="M344" s="1">
        <v>0</v>
      </c>
      <c r="N344" s="1">
        <v>0</v>
      </c>
      <c r="O344" s="1">
        <v>0</v>
      </c>
      <c r="P344" s="1">
        <v>0</v>
      </c>
      <c r="Q344" s="1">
        <v>1</v>
      </c>
      <c r="R344" s="1">
        <v>0.5</v>
      </c>
      <c r="S344" s="1">
        <v>0</v>
      </c>
      <c r="T344" s="1">
        <f t="shared" si="21"/>
        <v>4.5</v>
      </c>
    </row>
    <row r="345" spans="3:20" x14ac:dyDescent="0.25">
      <c r="C345" s="4" t="s">
        <v>123</v>
      </c>
      <c r="D345" s="2">
        <v>1.5</v>
      </c>
      <c r="E345" s="1">
        <v>0.5</v>
      </c>
      <c r="F345" s="1">
        <v>0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1</v>
      </c>
      <c r="M345" s="1">
        <v>0</v>
      </c>
      <c r="N345" s="1">
        <v>0</v>
      </c>
      <c r="O345" s="1">
        <v>0</v>
      </c>
      <c r="P345" s="1">
        <v>0</v>
      </c>
      <c r="Q345" s="1">
        <v>0.5</v>
      </c>
      <c r="R345" s="1">
        <v>0.5</v>
      </c>
      <c r="S345" s="1">
        <v>0</v>
      </c>
      <c r="T345" s="1">
        <f t="shared" si="21"/>
        <v>5</v>
      </c>
    </row>
    <row r="346" spans="3:20" x14ac:dyDescent="0.25">
      <c r="C346" s="4" t="s">
        <v>124</v>
      </c>
      <c r="D346" s="2">
        <v>1.25</v>
      </c>
      <c r="E346" s="1">
        <v>1</v>
      </c>
      <c r="F346" s="1">
        <v>0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0.5</v>
      </c>
      <c r="M346" s="1">
        <v>0</v>
      </c>
      <c r="N346" s="1">
        <v>0</v>
      </c>
      <c r="O346" s="1">
        <v>0</v>
      </c>
      <c r="P346" s="1">
        <v>0</v>
      </c>
      <c r="Q346" s="1">
        <v>0.5</v>
      </c>
      <c r="R346" s="1">
        <v>0</v>
      </c>
      <c r="S346" s="1">
        <v>0</v>
      </c>
      <c r="T346" s="1">
        <f t="shared" si="21"/>
        <v>5.25</v>
      </c>
    </row>
    <row r="347" spans="3:20" x14ac:dyDescent="0.25">
      <c r="C347" s="4" t="s">
        <v>125</v>
      </c>
      <c r="D347" s="2">
        <v>1.5</v>
      </c>
      <c r="E347" s="1">
        <v>1</v>
      </c>
      <c r="F347" s="1">
        <v>0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1</v>
      </c>
      <c r="M347" s="1">
        <v>0.5</v>
      </c>
      <c r="N347" s="1">
        <v>0</v>
      </c>
      <c r="O347" s="1">
        <v>0</v>
      </c>
      <c r="P347" s="1">
        <v>0</v>
      </c>
      <c r="Q347" s="1">
        <v>1</v>
      </c>
      <c r="R347" s="1">
        <v>0</v>
      </c>
      <c r="S347" s="1">
        <v>0</v>
      </c>
      <c r="T347" s="1">
        <f t="shared" si="21"/>
        <v>6</v>
      </c>
    </row>
    <row r="348" spans="3:20" x14ac:dyDescent="0.25">
      <c r="C348" s="4" t="s">
        <v>126</v>
      </c>
      <c r="D348" s="2">
        <v>1.75</v>
      </c>
      <c r="E348" s="1">
        <v>1</v>
      </c>
      <c r="F348" s="1">
        <v>0</v>
      </c>
      <c r="G348" s="1">
        <v>0</v>
      </c>
      <c r="H348" s="1">
        <v>1</v>
      </c>
      <c r="I348" s="1">
        <v>0</v>
      </c>
      <c r="J348" s="1">
        <v>0</v>
      </c>
      <c r="K348" s="1">
        <v>0</v>
      </c>
      <c r="L348" s="1">
        <v>0.5</v>
      </c>
      <c r="M348" s="1">
        <v>1</v>
      </c>
      <c r="N348" s="1">
        <v>0</v>
      </c>
      <c r="O348" s="1">
        <v>1</v>
      </c>
      <c r="P348" s="1">
        <v>0.25</v>
      </c>
      <c r="Q348" s="1">
        <v>0.5</v>
      </c>
      <c r="R348" s="1">
        <v>0.5</v>
      </c>
      <c r="S348" s="1">
        <v>0</v>
      </c>
      <c r="T348" s="1">
        <f>SUM(D348:S348)</f>
        <v>7.5</v>
      </c>
    </row>
    <row r="349" spans="3:20" x14ac:dyDescent="0.25">
      <c r="C349" s="4" t="s">
        <v>127</v>
      </c>
      <c r="D349" s="2">
        <v>1.5</v>
      </c>
      <c r="E349" s="1">
        <v>1</v>
      </c>
      <c r="F349" s="1">
        <v>0</v>
      </c>
      <c r="G349" s="1">
        <v>0.75</v>
      </c>
      <c r="H349" s="1">
        <v>0</v>
      </c>
      <c r="I349" s="1">
        <v>0</v>
      </c>
      <c r="J349" s="1">
        <v>0</v>
      </c>
      <c r="K349" s="1">
        <v>0</v>
      </c>
      <c r="L349" s="1">
        <v>1.5</v>
      </c>
      <c r="M349" s="1">
        <v>0</v>
      </c>
      <c r="N349" s="1">
        <v>0</v>
      </c>
      <c r="O349" s="1">
        <v>0</v>
      </c>
      <c r="P349" s="1">
        <v>0.5</v>
      </c>
      <c r="Q349" s="1">
        <v>0.5</v>
      </c>
      <c r="R349" s="1">
        <v>0</v>
      </c>
      <c r="S349" s="1">
        <v>0</v>
      </c>
      <c r="T349" s="1">
        <f t="shared" si="21"/>
        <v>5.75</v>
      </c>
    </row>
    <row r="350" spans="3:20" x14ac:dyDescent="0.25">
      <c r="C350" s="4" t="s">
        <v>128</v>
      </c>
      <c r="D350" s="2">
        <v>1.5</v>
      </c>
      <c r="E350" s="1">
        <v>0.5</v>
      </c>
      <c r="F350" s="1">
        <v>0</v>
      </c>
      <c r="G350" s="1">
        <v>1</v>
      </c>
      <c r="H350" s="1">
        <v>1</v>
      </c>
      <c r="I350" s="1">
        <v>0</v>
      </c>
      <c r="J350" s="1">
        <v>0</v>
      </c>
      <c r="K350" s="1">
        <v>0</v>
      </c>
      <c r="L350" s="1">
        <v>0.5</v>
      </c>
      <c r="M350" s="1">
        <v>0</v>
      </c>
      <c r="N350" s="1">
        <v>0</v>
      </c>
      <c r="O350" s="1">
        <v>1</v>
      </c>
      <c r="P350" s="1">
        <v>0</v>
      </c>
      <c r="Q350" s="1">
        <v>1</v>
      </c>
      <c r="R350" s="1">
        <v>1</v>
      </c>
      <c r="S350" s="1">
        <v>0</v>
      </c>
      <c r="T350" s="1">
        <f t="shared" si="21"/>
        <v>7.5</v>
      </c>
    </row>
    <row r="351" spans="3:20" x14ac:dyDescent="0.25">
      <c r="C351" s="4" t="s">
        <v>129</v>
      </c>
      <c r="D351" s="2">
        <v>0.75</v>
      </c>
      <c r="E351" s="1">
        <v>0.5</v>
      </c>
      <c r="F351" s="1">
        <v>0</v>
      </c>
      <c r="G351" s="1">
        <v>1</v>
      </c>
      <c r="H351" s="1">
        <v>1</v>
      </c>
      <c r="I351" s="1">
        <v>0</v>
      </c>
      <c r="J351" s="1">
        <v>0</v>
      </c>
      <c r="K351" s="1">
        <v>0</v>
      </c>
      <c r="L351" s="1">
        <v>1</v>
      </c>
      <c r="M351" s="1">
        <v>0.5</v>
      </c>
      <c r="N351" s="1">
        <v>0</v>
      </c>
      <c r="O351" s="1">
        <v>0</v>
      </c>
      <c r="P351" s="1">
        <v>0</v>
      </c>
      <c r="Q351" s="1">
        <v>1</v>
      </c>
      <c r="R351" s="1">
        <v>0</v>
      </c>
      <c r="S351" s="1">
        <v>0</v>
      </c>
      <c r="T351" s="1">
        <f t="shared" si="21"/>
        <v>5.75</v>
      </c>
    </row>
    <row r="352" spans="3:20" x14ac:dyDescent="0.25">
      <c r="C352" s="4" t="s">
        <v>130</v>
      </c>
      <c r="D352" s="2">
        <v>1.5</v>
      </c>
      <c r="E352" s="1">
        <v>1</v>
      </c>
      <c r="F352" s="1">
        <v>1</v>
      </c>
      <c r="G352" s="1">
        <v>1</v>
      </c>
      <c r="H352" s="1">
        <v>1</v>
      </c>
      <c r="I352" s="1">
        <v>0</v>
      </c>
      <c r="J352" s="1">
        <v>0</v>
      </c>
      <c r="K352" s="1">
        <v>0</v>
      </c>
      <c r="L352" s="1">
        <v>0.5</v>
      </c>
      <c r="M352" s="1">
        <v>0.5</v>
      </c>
      <c r="N352" s="1">
        <v>0</v>
      </c>
      <c r="O352" s="1">
        <v>1</v>
      </c>
      <c r="P352" s="1">
        <v>0</v>
      </c>
      <c r="Q352" s="1">
        <v>1</v>
      </c>
      <c r="R352" s="1">
        <v>0</v>
      </c>
      <c r="S352" s="1">
        <v>0</v>
      </c>
      <c r="T352" s="1">
        <f t="shared" si="21"/>
        <v>8.5</v>
      </c>
    </row>
    <row r="353" spans="3:22" x14ac:dyDescent="0.25">
      <c r="C353" s="4" t="s">
        <v>131</v>
      </c>
      <c r="D353" s="2">
        <v>1.5</v>
      </c>
      <c r="E353" s="1">
        <v>1</v>
      </c>
      <c r="F353" s="1">
        <v>1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1</v>
      </c>
      <c r="M353" s="1">
        <v>0</v>
      </c>
      <c r="N353" s="1">
        <v>0</v>
      </c>
      <c r="O353" s="1">
        <v>0</v>
      </c>
      <c r="P353" s="1">
        <v>0</v>
      </c>
      <c r="Q353" s="1">
        <v>0.5</v>
      </c>
      <c r="R353" s="1">
        <v>0</v>
      </c>
      <c r="S353" s="1">
        <v>0</v>
      </c>
      <c r="T353" s="1">
        <f>SUM(D353:S353)</f>
        <v>5</v>
      </c>
    </row>
    <row r="354" spans="3:22" x14ac:dyDescent="0.25">
      <c r="C354" s="4" t="s">
        <v>132</v>
      </c>
      <c r="D354" s="2">
        <v>1.5</v>
      </c>
      <c r="E354" s="1">
        <v>1</v>
      </c>
      <c r="F354" s="1">
        <v>1</v>
      </c>
      <c r="G354" s="1">
        <v>1</v>
      </c>
      <c r="H354" s="1">
        <v>0</v>
      </c>
      <c r="I354" s="1">
        <v>0</v>
      </c>
      <c r="J354" s="1">
        <v>1</v>
      </c>
      <c r="K354" s="1">
        <v>1.5</v>
      </c>
      <c r="L354" s="1">
        <v>1</v>
      </c>
      <c r="M354" s="1">
        <v>1</v>
      </c>
      <c r="N354" s="1">
        <v>1</v>
      </c>
      <c r="O354" s="1">
        <v>2</v>
      </c>
      <c r="P354" s="1">
        <v>0</v>
      </c>
      <c r="Q354" s="1">
        <v>1</v>
      </c>
      <c r="R354" s="1">
        <v>0.5</v>
      </c>
      <c r="S354" s="1">
        <v>1</v>
      </c>
      <c r="T354" s="1">
        <f t="shared" si="21"/>
        <v>14.5</v>
      </c>
    </row>
    <row r="355" spans="3:22" x14ac:dyDescent="0.25">
      <c r="C355" s="4" t="s">
        <v>133</v>
      </c>
      <c r="D355" s="2">
        <v>1</v>
      </c>
      <c r="E355" s="1">
        <v>1</v>
      </c>
      <c r="F355" s="1">
        <v>0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1</v>
      </c>
      <c r="M355" s="1">
        <v>0.5</v>
      </c>
      <c r="N355" s="1">
        <v>0</v>
      </c>
      <c r="O355" s="1">
        <v>1</v>
      </c>
      <c r="P355" s="1">
        <v>0</v>
      </c>
      <c r="Q355" s="1">
        <v>1</v>
      </c>
      <c r="R355" s="1">
        <v>0</v>
      </c>
      <c r="S355" s="1">
        <v>0</v>
      </c>
      <c r="T355" s="1">
        <f t="shared" si="21"/>
        <v>6.5</v>
      </c>
    </row>
    <row r="356" spans="3:22" x14ac:dyDescent="0.25">
      <c r="C356" s="4" t="s">
        <v>134</v>
      </c>
      <c r="D356" s="2">
        <v>1.5</v>
      </c>
      <c r="E356" s="1">
        <v>1</v>
      </c>
      <c r="F356" s="1">
        <v>1</v>
      </c>
      <c r="G356" s="1">
        <v>1</v>
      </c>
      <c r="H356" s="1">
        <v>1</v>
      </c>
      <c r="I356" s="1">
        <v>0.25</v>
      </c>
      <c r="J356" s="1">
        <v>0.5</v>
      </c>
      <c r="K356" s="1">
        <v>0</v>
      </c>
      <c r="L356" s="1">
        <v>1</v>
      </c>
      <c r="M356" s="1">
        <v>0</v>
      </c>
      <c r="N356" s="1">
        <v>0</v>
      </c>
      <c r="O356" s="1">
        <v>0</v>
      </c>
      <c r="P356" s="1">
        <v>0</v>
      </c>
      <c r="Q356" s="1">
        <v>1</v>
      </c>
      <c r="R356" s="1">
        <v>0.5</v>
      </c>
      <c r="S356" s="1">
        <v>1</v>
      </c>
      <c r="T356" s="1">
        <f t="shared" si="21"/>
        <v>9.75</v>
      </c>
    </row>
    <row r="357" spans="3:22" x14ac:dyDescent="0.25">
      <c r="C357" s="4" t="s">
        <v>135</v>
      </c>
      <c r="D357" s="2">
        <v>1.5</v>
      </c>
      <c r="E357" s="1">
        <v>1</v>
      </c>
      <c r="F357" s="1">
        <v>1</v>
      </c>
      <c r="G357" s="1">
        <v>1</v>
      </c>
      <c r="H357" s="1">
        <v>1</v>
      </c>
      <c r="I357" s="1">
        <v>0.25</v>
      </c>
      <c r="J357" s="1">
        <v>0</v>
      </c>
      <c r="K357" s="1">
        <v>0</v>
      </c>
      <c r="L357" s="1">
        <v>1</v>
      </c>
      <c r="M357" s="1">
        <v>1</v>
      </c>
      <c r="N357" s="1">
        <v>0</v>
      </c>
      <c r="O357" s="1">
        <v>0</v>
      </c>
      <c r="P357" s="1">
        <v>0</v>
      </c>
      <c r="Q357" s="1">
        <v>1</v>
      </c>
      <c r="R357" s="1">
        <v>0.5</v>
      </c>
      <c r="S357" s="1">
        <v>0</v>
      </c>
      <c r="T357" s="1">
        <f t="shared" si="21"/>
        <v>9.25</v>
      </c>
    </row>
    <row r="358" spans="3:22" x14ac:dyDescent="0.25">
      <c r="C358" s="4" t="s">
        <v>136</v>
      </c>
      <c r="D358" s="2">
        <v>1.5</v>
      </c>
      <c r="E358" s="1">
        <v>0</v>
      </c>
      <c r="F358" s="1">
        <v>1</v>
      </c>
      <c r="G358" s="1">
        <v>2</v>
      </c>
      <c r="H358" s="1">
        <v>1</v>
      </c>
      <c r="I358" s="1">
        <v>0.75</v>
      </c>
      <c r="J358" s="1">
        <v>0</v>
      </c>
      <c r="K358" s="1">
        <v>0</v>
      </c>
      <c r="L358" s="1">
        <v>1</v>
      </c>
      <c r="M358" s="1">
        <v>1</v>
      </c>
      <c r="N358" s="1">
        <v>0</v>
      </c>
      <c r="O358" s="1">
        <v>1</v>
      </c>
      <c r="P358" s="1">
        <v>0</v>
      </c>
      <c r="Q358" s="1">
        <v>1</v>
      </c>
      <c r="R358" s="1">
        <v>0</v>
      </c>
      <c r="S358" s="1">
        <v>0</v>
      </c>
      <c r="T358" s="1">
        <f t="shared" si="21"/>
        <v>10.25</v>
      </c>
    </row>
    <row r="359" spans="3:22" x14ac:dyDescent="0.25">
      <c r="C359" s="4" t="s">
        <v>137</v>
      </c>
      <c r="D359" s="2">
        <v>1.5</v>
      </c>
      <c r="E359" s="1">
        <v>1</v>
      </c>
      <c r="F359" s="1">
        <v>0</v>
      </c>
      <c r="G359" s="1">
        <v>1</v>
      </c>
      <c r="H359" s="1">
        <v>1</v>
      </c>
      <c r="I359" s="1">
        <v>0</v>
      </c>
      <c r="J359" s="1">
        <v>0</v>
      </c>
      <c r="K359" s="1">
        <v>0</v>
      </c>
      <c r="L359" s="1">
        <v>1.5</v>
      </c>
      <c r="M359" s="1">
        <v>0</v>
      </c>
      <c r="N359" s="1">
        <v>0</v>
      </c>
      <c r="O359" s="1">
        <v>0</v>
      </c>
      <c r="P359" s="1">
        <v>0</v>
      </c>
      <c r="Q359" s="1">
        <v>0.25</v>
      </c>
      <c r="R359" s="1">
        <v>0.5</v>
      </c>
      <c r="S359" s="1">
        <v>1</v>
      </c>
      <c r="T359" s="1">
        <f t="shared" si="21"/>
        <v>7.75</v>
      </c>
    </row>
    <row r="360" spans="3:22" x14ac:dyDescent="0.25">
      <c r="C360" s="4" t="s">
        <v>138</v>
      </c>
      <c r="D360" s="2">
        <v>1.5</v>
      </c>
      <c r="E360" s="1">
        <v>1</v>
      </c>
      <c r="F360" s="1">
        <v>0</v>
      </c>
      <c r="G360" s="1">
        <v>1</v>
      </c>
      <c r="H360" s="1">
        <v>0</v>
      </c>
      <c r="I360" s="1">
        <v>0.25</v>
      </c>
      <c r="J360" s="1">
        <v>0</v>
      </c>
      <c r="K360" s="1">
        <v>0</v>
      </c>
      <c r="L360" s="1">
        <v>0</v>
      </c>
      <c r="M360" s="1">
        <v>1</v>
      </c>
      <c r="N360" s="1">
        <v>0</v>
      </c>
      <c r="O360" s="1">
        <v>0</v>
      </c>
      <c r="P360" s="1">
        <v>0</v>
      </c>
      <c r="Q360" s="1">
        <v>1</v>
      </c>
      <c r="R360" s="1">
        <v>0</v>
      </c>
      <c r="S360" s="1">
        <v>0</v>
      </c>
      <c r="T360" s="1">
        <f t="shared" si="21"/>
        <v>5.75</v>
      </c>
    </row>
    <row r="361" spans="3:22" x14ac:dyDescent="0.25">
      <c r="C361" s="12" t="s">
        <v>139</v>
      </c>
      <c r="D361" s="2">
        <v>1.5</v>
      </c>
      <c r="E361" s="1">
        <v>1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1</v>
      </c>
      <c r="M361" s="1">
        <v>1</v>
      </c>
      <c r="N361" s="1">
        <v>1</v>
      </c>
      <c r="O361" s="1">
        <v>0</v>
      </c>
      <c r="P361" s="1">
        <v>0</v>
      </c>
      <c r="Q361" s="1">
        <v>1</v>
      </c>
      <c r="R361" s="1">
        <v>0</v>
      </c>
      <c r="S361" s="1">
        <v>0</v>
      </c>
      <c r="T361" s="1">
        <f t="shared" si="21"/>
        <v>6.5</v>
      </c>
    </row>
    <row r="362" spans="3:22" x14ac:dyDescent="0.25">
      <c r="C362" s="12" t="s">
        <v>159</v>
      </c>
      <c r="D362" s="1">
        <v>1</v>
      </c>
      <c r="E362" s="1">
        <v>1</v>
      </c>
      <c r="F362" s="1">
        <v>0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1</v>
      </c>
      <c r="P362" s="1">
        <v>0.25</v>
      </c>
      <c r="Q362" s="1">
        <v>1</v>
      </c>
      <c r="R362" s="1">
        <v>0</v>
      </c>
      <c r="S362" s="1">
        <v>0</v>
      </c>
      <c r="T362" s="1">
        <f t="shared" si="21"/>
        <v>5.25</v>
      </c>
    </row>
    <row r="363" spans="3:22" x14ac:dyDescent="0.25">
      <c r="C363" s="12" t="s">
        <v>167</v>
      </c>
      <c r="D363" s="1">
        <v>1.5</v>
      </c>
      <c r="E363" s="1">
        <v>1</v>
      </c>
      <c r="F363" s="1">
        <v>0</v>
      </c>
      <c r="G363" s="1">
        <v>2</v>
      </c>
      <c r="H363" s="1">
        <v>1</v>
      </c>
      <c r="I363" s="1">
        <v>0.5</v>
      </c>
      <c r="J363" s="1">
        <v>0.5</v>
      </c>
      <c r="K363" s="1">
        <v>1</v>
      </c>
      <c r="L363" s="1">
        <v>1</v>
      </c>
      <c r="M363" s="1">
        <v>0</v>
      </c>
      <c r="N363" s="1">
        <v>0</v>
      </c>
      <c r="O363" s="1">
        <v>2</v>
      </c>
      <c r="P363" s="1">
        <v>0</v>
      </c>
      <c r="Q363" s="1">
        <v>1</v>
      </c>
      <c r="R363" s="1">
        <v>0.5</v>
      </c>
      <c r="S363" s="1">
        <v>1</v>
      </c>
      <c r="T363" s="1">
        <f t="shared" si="21"/>
        <v>13</v>
      </c>
    </row>
    <row r="364" spans="3:22" x14ac:dyDescent="0.25">
      <c r="C364" s="12" t="s">
        <v>168</v>
      </c>
      <c r="D364" s="1">
        <v>1.5</v>
      </c>
      <c r="E364" s="1">
        <v>1</v>
      </c>
      <c r="F364" s="1">
        <v>0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0.5</v>
      </c>
      <c r="M364" s="1">
        <v>0.5</v>
      </c>
      <c r="N364" s="1">
        <v>0</v>
      </c>
      <c r="O364" s="1">
        <v>0</v>
      </c>
      <c r="P364" s="1">
        <v>0</v>
      </c>
      <c r="Q364" s="1">
        <v>0.5</v>
      </c>
      <c r="R364" s="1">
        <v>0</v>
      </c>
      <c r="S364" s="1">
        <v>0</v>
      </c>
      <c r="T364" s="1">
        <f t="shared" si="21"/>
        <v>5</v>
      </c>
      <c r="V364" t="s">
        <v>96</v>
      </c>
    </row>
    <row r="365" spans="3:22" x14ac:dyDescent="0.25">
      <c r="C365" s="12" t="s">
        <v>169</v>
      </c>
      <c r="D365" s="1">
        <v>1</v>
      </c>
      <c r="E365" s="1">
        <v>1</v>
      </c>
      <c r="F365" s="1">
        <v>0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</v>
      </c>
      <c r="M365" s="1">
        <v>1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f t="shared" si="21"/>
        <v>5</v>
      </c>
    </row>
    <row r="366" spans="3:22" x14ac:dyDescent="0.25">
      <c r="C366" s="12" t="s">
        <v>170</v>
      </c>
      <c r="D366" s="1">
        <v>1.5</v>
      </c>
      <c r="E366" s="1">
        <v>1</v>
      </c>
      <c r="F366" s="1">
        <v>0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1.5</v>
      </c>
      <c r="M366" s="1">
        <v>0</v>
      </c>
      <c r="N366" s="1">
        <v>0</v>
      </c>
      <c r="O366" s="1">
        <v>1</v>
      </c>
      <c r="P366" s="1">
        <v>0</v>
      </c>
      <c r="Q366" s="1">
        <v>1</v>
      </c>
      <c r="R366" s="1">
        <v>0</v>
      </c>
      <c r="S366" s="1">
        <v>0</v>
      </c>
      <c r="T366" s="1">
        <f t="shared" si="21"/>
        <v>7</v>
      </c>
    </row>
    <row r="367" spans="3:22" ht="15.75" thickBot="1" x14ac:dyDescent="0.3">
      <c r="C367" s="5" t="s">
        <v>187</v>
      </c>
      <c r="D367" s="1">
        <v>1.5</v>
      </c>
      <c r="E367" s="1">
        <v>1</v>
      </c>
      <c r="F367" s="1">
        <v>0</v>
      </c>
      <c r="G367" s="1">
        <v>0</v>
      </c>
      <c r="H367" s="1">
        <v>1</v>
      </c>
      <c r="I367" s="1">
        <v>0.5</v>
      </c>
      <c r="J367" s="1">
        <v>0</v>
      </c>
      <c r="K367" s="1">
        <v>0</v>
      </c>
      <c r="L367" s="1">
        <v>0</v>
      </c>
      <c r="M367" s="1">
        <v>1</v>
      </c>
      <c r="N367" s="1">
        <v>0</v>
      </c>
      <c r="O367" s="1">
        <v>1</v>
      </c>
      <c r="P367" s="1">
        <v>0</v>
      </c>
      <c r="Q367" s="1">
        <v>1</v>
      </c>
      <c r="R367" s="1">
        <v>0</v>
      </c>
      <c r="S367" s="1">
        <v>1</v>
      </c>
      <c r="T367" s="1">
        <f t="shared" si="21"/>
        <v>8</v>
      </c>
    </row>
  </sheetData>
  <mergeCells count="3">
    <mergeCell ref="E280:T280"/>
    <mergeCell ref="E309:T309"/>
    <mergeCell ref="E338:T338"/>
  </mergeCells>
  <pageMargins left="0.7" right="0.7" top="0.75" bottom="0.75" header="0.3" footer="0.3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79"/>
  <sheetViews>
    <sheetView tabSelected="1" workbookViewId="0">
      <selection activeCell="F49" sqref="F49"/>
    </sheetView>
  </sheetViews>
  <sheetFormatPr defaultRowHeight="15" x14ac:dyDescent="0.25"/>
  <cols>
    <col min="2" max="2" width="15.7109375" customWidth="1"/>
    <col min="8" max="8" width="17.42578125" customWidth="1"/>
  </cols>
  <sheetData>
    <row r="2" spans="2:8" ht="23.25" x14ac:dyDescent="0.35">
      <c r="B2" s="30" t="s">
        <v>108</v>
      </c>
      <c r="C2" s="29"/>
    </row>
    <row r="6" spans="2:8" ht="21" x14ac:dyDescent="0.35">
      <c r="B6" s="28" t="s">
        <v>100</v>
      </c>
    </row>
    <row r="8" spans="2:8" x14ac:dyDescent="0.25">
      <c r="B8" t="s">
        <v>101</v>
      </c>
    </row>
    <row r="10" spans="2:8" x14ac:dyDescent="0.25">
      <c r="C10" t="s">
        <v>21</v>
      </c>
      <c r="D10" t="s">
        <v>22</v>
      </c>
      <c r="E10" t="s">
        <v>23</v>
      </c>
      <c r="F10" t="s">
        <v>24</v>
      </c>
    </row>
    <row r="11" spans="2:8" x14ac:dyDescent="0.25">
      <c r="B11" t="s">
        <v>74</v>
      </c>
      <c r="C11">
        <v>14.7</v>
      </c>
      <c r="D11">
        <v>11.3</v>
      </c>
      <c r="E11">
        <v>12.93</v>
      </c>
      <c r="F11">
        <v>10.18</v>
      </c>
    </row>
    <row r="12" spans="2:8" x14ac:dyDescent="0.25">
      <c r="B12" t="s">
        <v>75</v>
      </c>
      <c r="C12">
        <v>15.38</v>
      </c>
      <c r="D12">
        <v>9.2100000000000009</v>
      </c>
      <c r="E12">
        <v>13.08</v>
      </c>
      <c r="F12">
        <v>4.7699999999999996</v>
      </c>
    </row>
    <row r="13" spans="2:8" x14ac:dyDescent="0.25">
      <c r="B13" t="s">
        <v>20</v>
      </c>
      <c r="C13">
        <v>15.27</v>
      </c>
      <c r="D13">
        <v>14.79</v>
      </c>
      <c r="E13">
        <v>16.25</v>
      </c>
      <c r="F13">
        <v>12.73</v>
      </c>
    </row>
    <row r="16" spans="2:8" x14ac:dyDescent="0.25">
      <c r="B16" t="s">
        <v>102</v>
      </c>
      <c r="H16" t="s">
        <v>103</v>
      </c>
    </row>
    <row r="18" spans="2:14" x14ac:dyDescent="0.25">
      <c r="C18" t="s">
        <v>21</v>
      </c>
      <c r="D18" t="s">
        <v>22</v>
      </c>
      <c r="E18" t="s">
        <v>23</v>
      </c>
      <c r="F18" t="s">
        <v>24</v>
      </c>
      <c r="I18" t="s">
        <v>21</v>
      </c>
      <c r="J18" t="s">
        <v>22</v>
      </c>
      <c r="K18" t="s">
        <v>23</v>
      </c>
      <c r="L18" t="s">
        <v>24</v>
      </c>
      <c r="N18" s="32" t="s">
        <v>105</v>
      </c>
    </row>
    <row r="19" spans="2:14" x14ac:dyDescent="0.25">
      <c r="B19" t="s">
        <v>74</v>
      </c>
      <c r="C19" s="31">
        <v>14.85</v>
      </c>
      <c r="D19" s="31">
        <v>13.89</v>
      </c>
      <c r="E19" s="32">
        <v>11.6</v>
      </c>
      <c r="F19" s="32">
        <v>8.8800000000000008</v>
      </c>
      <c r="H19" t="s">
        <v>74</v>
      </c>
      <c r="I19" s="33">
        <v>13.8</v>
      </c>
      <c r="J19" s="33">
        <v>9.34</v>
      </c>
      <c r="K19" s="32">
        <v>12.53</v>
      </c>
      <c r="L19" s="32">
        <v>6.33</v>
      </c>
    </row>
    <row r="20" spans="2:14" x14ac:dyDescent="0.25">
      <c r="B20" t="s">
        <v>75</v>
      </c>
      <c r="C20" s="31">
        <v>14.1</v>
      </c>
      <c r="D20" s="31">
        <v>13.38</v>
      </c>
      <c r="E20" s="32">
        <v>11.67</v>
      </c>
      <c r="F20" s="32"/>
      <c r="H20" t="s">
        <v>77</v>
      </c>
      <c r="I20" s="33">
        <v>13.4</v>
      </c>
      <c r="J20" s="33">
        <v>13.94</v>
      </c>
      <c r="K20" s="32">
        <v>17.98</v>
      </c>
      <c r="L20" s="32">
        <v>13.52</v>
      </c>
    </row>
    <row r="21" spans="2:14" x14ac:dyDescent="0.25">
      <c r="B21" t="s">
        <v>76</v>
      </c>
      <c r="C21" s="31">
        <v>13.27</v>
      </c>
      <c r="D21" s="31">
        <v>12.69</v>
      </c>
      <c r="E21" s="32">
        <v>12.05</v>
      </c>
      <c r="F21" s="32">
        <v>9.0500000000000007</v>
      </c>
    </row>
    <row r="22" spans="2:14" x14ac:dyDescent="0.25">
      <c r="B22" t="s">
        <v>77</v>
      </c>
      <c r="C22" s="31">
        <v>13.91</v>
      </c>
      <c r="D22" s="31">
        <v>14.82</v>
      </c>
      <c r="E22" s="32">
        <v>10.48</v>
      </c>
      <c r="F22" s="32">
        <v>7.94</v>
      </c>
    </row>
    <row r="23" spans="2:14" x14ac:dyDescent="0.25">
      <c r="B23" t="s">
        <v>78</v>
      </c>
      <c r="C23" s="31">
        <v>13.51</v>
      </c>
      <c r="D23" s="31">
        <v>14.78</v>
      </c>
      <c r="E23" s="32">
        <v>11.42</v>
      </c>
      <c r="F23" s="32">
        <v>8.6300000000000008</v>
      </c>
    </row>
    <row r="26" spans="2:14" x14ac:dyDescent="0.25">
      <c r="B26" t="s">
        <v>104</v>
      </c>
    </row>
    <row r="28" spans="2:14" x14ac:dyDescent="0.25">
      <c r="C28" t="s">
        <v>21</v>
      </c>
      <c r="D28" t="s">
        <v>22</v>
      </c>
      <c r="E28" t="s">
        <v>23</v>
      </c>
      <c r="F28" t="s">
        <v>24</v>
      </c>
    </row>
    <row r="29" spans="2:14" x14ac:dyDescent="0.25">
      <c r="B29" t="s">
        <v>74</v>
      </c>
      <c r="C29">
        <v>14.52</v>
      </c>
      <c r="D29">
        <v>11.59</v>
      </c>
      <c r="E29">
        <v>9.11</v>
      </c>
      <c r="F29">
        <v>7.65</v>
      </c>
    </row>
    <row r="30" spans="2:14" x14ac:dyDescent="0.25">
      <c r="B30" t="s">
        <v>75</v>
      </c>
      <c r="C30">
        <v>16.22</v>
      </c>
      <c r="D30">
        <v>13.75</v>
      </c>
      <c r="E30">
        <v>11.15</v>
      </c>
      <c r="F30">
        <v>7.3</v>
      </c>
    </row>
    <row r="31" spans="2:14" x14ac:dyDescent="0.25">
      <c r="B31" t="s">
        <v>99</v>
      </c>
      <c r="C31">
        <v>15.71</v>
      </c>
      <c r="D31">
        <v>16.88</v>
      </c>
      <c r="E31">
        <v>16.399999999999999</v>
      </c>
      <c r="F31">
        <v>17.07</v>
      </c>
    </row>
    <row r="39" spans="2:22" ht="21" x14ac:dyDescent="0.35">
      <c r="B39" s="28" t="s">
        <v>117</v>
      </c>
    </row>
    <row r="41" spans="2:22" x14ac:dyDescent="0.25">
      <c r="C41" t="s">
        <v>21</v>
      </c>
      <c r="D41" t="s">
        <v>22</v>
      </c>
      <c r="E41" t="s">
        <v>23</v>
      </c>
      <c r="F41" t="s">
        <v>24</v>
      </c>
    </row>
    <row r="42" spans="2:22" x14ac:dyDescent="0.25">
      <c r="B42" s="34" t="s">
        <v>106</v>
      </c>
      <c r="C42" s="35">
        <f>SUM(C31,I20,C13)/3</f>
        <v>14.793333333333331</v>
      </c>
      <c r="D42" s="35">
        <f>SUM(D31,J20,D13)/3</f>
        <v>15.203333333333333</v>
      </c>
      <c r="E42" s="35">
        <f>SUM(E31,K20,E13)/3</f>
        <v>16.876666666666665</v>
      </c>
      <c r="F42" s="36">
        <f>SUM(F31,L20,F13)/3</f>
        <v>14.44</v>
      </c>
    </row>
    <row r="43" spans="2:22" ht="45" x14ac:dyDescent="0.25">
      <c r="B43" s="37" t="s">
        <v>118</v>
      </c>
      <c r="C43" s="38">
        <f>SUM(C22,C23)/2</f>
        <v>13.71</v>
      </c>
      <c r="D43" s="38">
        <f>SUM(D22,D23)/2</f>
        <v>14.8</v>
      </c>
      <c r="E43" s="38">
        <f>SUM(E22,E23)/2</f>
        <v>10.95</v>
      </c>
      <c r="F43" s="41">
        <f>SUM(F22,F23)/2</f>
        <v>8.2850000000000001</v>
      </c>
      <c r="T43" t="s">
        <v>112</v>
      </c>
    </row>
    <row r="44" spans="2:22" x14ac:dyDescent="0.25">
      <c r="B44" s="39" t="s">
        <v>107</v>
      </c>
      <c r="C44" s="40">
        <f>SUM(C29,C30,I19,C19,C20,C21,C11,C12)/8</f>
        <v>14.604999999999999</v>
      </c>
      <c r="D44" s="40">
        <f>SUM(D29,D30,J19,D19,D20,D21,D11,D12)/8</f>
        <v>11.893750000000001</v>
      </c>
      <c r="E44" s="40">
        <f>SUM(E29,E30,K19,E19,E20,E21,E11,E12)/8</f>
        <v>11.764999999999999</v>
      </c>
      <c r="F44" s="40">
        <f>SUM(F29,F30,L19,F19,F20,F21,F11,F12)/7</f>
        <v>7.7371428571428584</v>
      </c>
      <c r="T44" t="s">
        <v>116</v>
      </c>
      <c r="V44">
        <v>112</v>
      </c>
    </row>
    <row r="45" spans="2:22" x14ac:dyDescent="0.25">
      <c r="T45" t="s">
        <v>114</v>
      </c>
      <c r="V45">
        <v>88</v>
      </c>
    </row>
    <row r="46" spans="2:22" x14ac:dyDescent="0.25">
      <c r="T46" t="s">
        <v>113</v>
      </c>
      <c r="V46">
        <v>168</v>
      </c>
    </row>
    <row r="47" spans="2:22" x14ac:dyDescent="0.25">
      <c r="T47" t="s">
        <v>115</v>
      </c>
      <c r="V47">
        <v>148</v>
      </c>
    </row>
    <row r="77" spans="9:9" x14ac:dyDescent="0.25">
      <c r="I77" t="s">
        <v>109</v>
      </c>
    </row>
    <row r="78" spans="9:9" x14ac:dyDescent="0.25">
      <c r="I78" t="s">
        <v>110</v>
      </c>
    </row>
    <row r="79" spans="9:9" x14ac:dyDescent="0.25">
      <c r="I79" t="s">
        <v>111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Folha1</vt:lpstr>
      <vt:lpstr>Folha2</vt:lpstr>
      <vt:lpstr>Folha3</vt:lpstr>
      <vt:lpstr>Folha4</vt:lpstr>
      <vt:lpstr>Folha5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2016-08-15T22:10:38Z</dcterms:modified>
</cp:coreProperties>
</file>